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Z:\E.E.C.C. GESTION\Plantillas Documentos\Contratos 2020\ParaWeb\ICPS\Bilingüe\"/>
    </mc:Choice>
  </mc:AlternateContent>
  <xr:revisionPtr revIDLastSave="0" documentId="13_ncr:1_{C25622F4-638A-42B6-886C-9462FF1A0219}" xr6:coauthVersionLast="47" xr6:coauthVersionMax="47" xr10:uidLastSave="{00000000-0000-0000-0000-000000000000}"/>
  <bookViews>
    <workbookView xWindow="-120" yWindow="-120" windowWidth="38640" windowHeight="21240" xr2:uid="{00000000-000D-0000-FFFF-FFFF00000000}"/>
  </bookViews>
  <sheets>
    <sheet name="Hoja1" sheetId="1" r:id="rId1"/>
  </sheets>
  <definedNames>
    <definedName name="_xlnm.Print_Area" localSheetId="0">Hoja1!$A$1:$I$63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9" i="1" l="1"/>
  <c r="H15" i="1" l="1"/>
  <c r="I15" i="1" s="1"/>
  <c r="H13" i="1"/>
  <c r="I13" i="1" s="1"/>
  <c r="H60" i="1"/>
  <c r="H55" i="1"/>
  <c r="F58" i="1"/>
  <c r="F59" i="1" s="1"/>
  <c r="E58" i="1"/>
  <c r="F52" i="1"/>
  <c r="E52" i="1"/>
  <c r="F14" i="1"/>
  <c r="E14" i="1"/>
  <c r="H47" i="1"/>
  <c r="H43" i="1"/>
  <c r="H40" i="1"/>
  <c r="H36" i="1"/>
  <c r="H31" i="1"/>
  <c r="H27" i="1"/>
  <c r="H23" i="1"/>
  <c r="H20" i="1"/>
  <c r="H16" i="1"/>
  <c r="H35" i="1"/>
  <c r="I35" i="1" s="1"/>
  <c r="G18" i="1"/>
  <c r="G19" i="1"/>
  <c r="G25" i="1"/>
  <c r="G26" i="1"/>
  <c r="G22" i="1"/>
  <c r="G28" i="1"/>
  <c r="G29" i="1"/>
  <c r="G30" i="1"/>
  <c r="G32" i="1"/>
  <c r="G33" i="1"/>
  <c r="G34" i="1"/>
  <c r="G38" i="1"/>
  <c r="G39" i="1"/>
  <c r="G41" i="1"/>
  <c r="G42" i="1"/>
  <c r="G44" i="1"/>
  <c r="G45" i="1"/>
  <c r="G46" i="1"/>
  <c r="G48" i="1"/>
  <c r="G49" i="1"/>
  <c r="G50" i="1"/>
  <c r="E53" i="1"/>
  <c r="G53" i="1" s="1"/>
  <c r="E54" i="1"/>
  <c r="G54" i="1" s="1"/>
  <c r="E56" i="1"/>
  <c r="G56" i="1" s="1"/>
  <c r="E57" i="1"/>
  <c r="G57" i="1" s="1"/>
  <c r="G58" i="1" l="1"/>
  <c r="G52" i="1"/>
  <c r="H52" i="1" s="1"/>
  <c r="G14" i="1"/>
  <c r="H14" i="1" s="1"/>
  <c r="G59" i="1"/>
  <c r="H59" i="1" s="1"/>
  <c r="G51" i="1" l="1"/>
  <c r="H51" i="1" s="1"/>
  <c r="I51" i="1" s="1"/>
  <c r="H58" i="1"/>
  <c r="I14" i="1"/>
  <c r="G61" i="1" l="1"/>
  <c r="I58" i="1"/>
  <c r="H61" i="1"/>
  <c r="I61" i="1" l="1"/>
</calcChain>
</file>

<file path=xl/sharedStrings.xml><?xml version="1.0" encoding="utf-8"?>
<sst xmlns="http://schemas.openxmlformats.org/spreadsheetml/2006/main" count="43" uniqueCount="41">
  <si>
    <t>TOTAL</t>
  </si>
  <si>
    <t>SUBTOTAL</t>
  </si>
  <si>
    <r>
      <t xml:space="preserve">ENTIDAD GESTORA / </t>
    </r>
    <r>
      <rPr>
        <b/>
        <i/>
        <sz val="10"/>
        <color theme="1" tint="0.499984740745262"/>
        <rFont val="Arial"/>
        <family val="2"/>
      </rPr>
      <t>MANAGING BODY</t>
    </r>
    <r>
      <rPr>
        <b/>
        <sz val="10"/>
        <color indexed="8"/>
        <rFont val="Arial"/>
        <family val="2"/>
      </rPr>
      <t>: Fundación Andaluza Beturia para la Investigación en Salud (FABIS)</t>
    </r>
  </si>
  <si>
    <r>
      <t xml:space="preserve">PROMOTOR / </t>
    </r>
    <r>
      <rPr>
        <b/>
        <i/>
        <sz val="10"/>
        <color theme="1" tint="0.499984740745262"/>
        <rFont val="Arial"/>
        <family val="2"/>
      </rPr>
      <t>SPONSOR</t>
    </r>
    <r>
      <rPr>
        <b/>
        <sz val="10"/>
        <rFont val="Arial"/>
        <family val="2"/>
      </rPr>
      <t>:</t>
    </r>
  </si>
  <si>
    <r>
      <t xml:space="preserve">REPRESENTANTE DEL PROMOTOR / </t>
    </r>
    <r>
      <rPr>
        <b/>
        <i/>
        <sz val="10"/>
        <color theme="1" tint="0.499984740745262"/>
        <rFont val="Arial"/>
        <family val="2"/>
      </rPr>
      <t>REPRESENTATIVE OF THE SPONSOR</t>
    </r>
    <r>
      <rPr>
        <b/>
        <sz val="10"/>
        <rFont val="Arial"/>
        <family val="2"/>
      </rPr>
      <t>:</t>
    </r>
  </si>
  <si>
    <r>
      <t xml:space="preserve">INVESTIGADOR PRINCIPAL / </t>
    </r>
    <r>
      <rPr>
        <b/>
        <i/>
        <sz val="10"/>
        <color theme="1" tint="0.499984740745262"/>
        <rFont val="Arial"/>
        <family val="2"/>
      </rPr>
      <t>LEAD RESEARCHER</t>
    </r>
    <r>
      <rPr>
        <b/>
        <sz val="10"/>
        <rFont val="Arial"/>
        <family val="2"/>
      </rPr>
      <t>:</t>
    </r>
  </si>
  <si>
    <r>
      <t xml:space="preserve">Coste por participante:
</t>
    </r>
    <r>
      <rPr>
        <b/>
        <i/>
        <sz val="10"/>
        <color theme="1" tint="0.499984740745262"/>
        <rFont val="Arial"/>
        <family val="2"/>
      </rPr>
      <t>Cost per participant:</t>
    </r>
  </si>
  <si>
    <r>
      <t xml:space="preserve">UNIDADES / </t>
    </r>
    <r>
      <rPr>
        <b/>
        <i/>
        <sz val="10"/>
        <color theme="1" tint="0.499984740745262"/>
        <rFont val="Arial"/>
        <family val="2"/>
      </rPr>
      <t>UNITS</t>
    </r>
  </si>
  <si>
    <r>
      <t xml:space="preserve">GASTO UNITARIO / </t>
    </r>
    <r>
      <rPr>
        <b/>
        <i/>
        <sz val="10"/>
        <color theme="1" tint="0.499984740745262"/>
        <rFont val="Arial"/>
        <family val="2"/>
      </rPr>
      <t>UNIT COST</t>
    </r>
  </si>
  <si>
    <r>
      <t xml:space="preserve">IVA / </t>
    </r>
    <r>
      <rPr>
        <b/>
        <i/>
        <sz val="10"/>
        <color theme="1" tint="0.499984740745262"/>
        <rFont val="Arial"/>
        <family val="2"/>
      </rPr>
      <t>VAT</t>
    </r>
  </si>
  <si>
    <r>
      <t xml:space="preserve">I. GESTIÓN ADMINISTRATIVA / </t>
    </r>
    <r>
      <rPr>
        <b/>
        <i/>
        <sz val="10"/>
        <color theme="1" tint="0.499984740745262"/>
        <rFont val="Arial"/>
        <family val="2"/>
      </rPr>
      <t>ADMINISTRATIVE MANAGEMENT</t>
    </r>
  </si>
  <si>
    <r>
      <t xml:space="preserve">B. Estancias hospitalarias / </t>
    </r>
    <r>
      <rPr>
        <b/>
        <i/>
        <sz val="10"/>
        <color theme="1" tint="0.499984740745262"/>
        <rFont val="Arial"/>
        <family val="2"/>
      </rPr>
      <t>Hospital stays</t>
    </r>
  </si>
  <si>
    <r>
      <t xml:space="preserve">C. Consultas / </t>
    </r>
    <r>
      <rPr>
        <b/>
        <i/>
        <sz val="10"/>
        <color theme="1" tint="0.499984740745262"/>
        <rFont val="Arial"/>
        <family val="2"/>
      </rPr>
      <t>Consultations</t>
    </r>
  </si>
  <si>
    <r>
      <t xml:space="preserve">IMPORTE/SUJETO (€)
</t>
    </r>
    <r>
      <rPr>
        <b/>
        <i/>
        <sz val="10"/>
        <color theme="1" tint="0.499984740745262"/>
        <rFont val="Arial"/>
        <family val="2"/>
      </rPr>
      <t>AMOUNT/SUBJECT (€)</t>
    </r>
  </si>
  <si>
    <r>
      <t xml:space="preserve">V. FOMENTO I+D+i (excluido I y III) / </t>
    </r>
    <r>
      <rPr>
        <b/>
        <i/>
        <sz val="10"/>
        <color theme="1" tint="0.499984740745262"/>
        <rFont val="Arial"/>
        <family val="2"/>
      </rPr>
      <t>PROMOTION OF R&amp;D&amp;i (excluding I and III)</t>
    </r>
  </si>
  <si>
    <r>
      <t xml:space="preserve">UNIDAD GESTIÓN CLÍNICA/SERVICIO / </t>
    </r>
    <r>
      <rPr>
        <b/>
        <i/>
        <sz val="10"/>
        <color theme="1" tint="0.499984740745262"/>
        <rFont val="Arial"/>
        <family val="2"/>
      </rPr>
      <t>CLINICAL MANAGEMENT UNIT/SERVICE</t>
    </r>
    <r>
      <rPr>
        <b/>
        <sz val="10"/>
        <rFont val="Arial"/>
        <family val="2"/>
      </rPr>
      <t>:</t>
    </r>
  </si>
  <si>
    <r>
      <t xml:space="preserve">CÓDIGO DE PROTOCOLO  PROMOTOR Nº:
</t>
    </r>
    <r>
      <rPr>
        <b/>
        <i/>
        <sz val="10"/>
        <color theme="1" tint="0.499984740745262"/>
        <rFont val="Arial"/>
        <family val="2"/>
      </rPr>
      <t>PROTOCOL CODE SPONSOR No:</t>
    </r>
  </si>
  <si>
    <r>
      <t xml:space="preserve">Nº sujetos previstos:
</t>
    </r>
    <r>
      <rPr>
        <b/>
        <i/>
        <sz val="10"/>
        <color theme="1" tint="0.499984740745262"/>
        <rFont val="Arial"/>
        <family val="2"/>
      </rPr>
      <t>Predicted No. Of subjects:</t>
    </r>
  </si>
  <si>
    <t>CONCEPTO / CONCEPT</t>
  </si>
  <si>
    <r>
      <t xml:space="preserve">II. COSTES INDIRECTOS (excluido I y III) / </t>
    </r>
    <r>
      <rPr>
        <b/>
        <i/>
        <sz val="10"/>
        <color theme="1" tint="0.499984740745262"/>
        <rFont val="Arial"/>
        <family val="2"/>
      </rPr>
      <t>INDIRECT COST (excluding I and III)</t>
    </r>
  </si>
  <si>
    <r>
      <t xml:space="preserve">(nº pruebas x 
nº sujetos)
</t>
    </r>
    <r>
      <rPr>
        <b/>
        <i/>
        <sz val="10"/>
        <color theme="1" tint="0.499984740745262"/>
        <rFont val="Arial"/>
        <family val="2"/>
      </rPr>
      <t>(No. tests x
no. subjets)</t>
    </r>
  </si>
  <si>
    <r>
      <t xml:space="preserve">III.1 COSTES DIRECTOS EXTRAORDINARIOS DEL CENTRO
      </t>
    </r>
    <r>
      <rPr>
        <b/>
        <i/>
        <sz val="10"/>
        <color theme="1" tint="0.499984740745262"/>
        <rFont val="Arial"/>
        <family val="2"/>
      </rPr>
      <t xml:space="preserve"> DIRECT EXTRAORDINARY  CENTRE COSTS</t>
    </r>
  </si>
  <si>
    <r>
      <t xml:space="preserve">A. Análisis y exploraciones complementarias / </t>
    </r>
    <r>
      <rPr>
        <b/>
        <i/>
        <sz val="10"/>
        <color theme="1" tint="0.499984740745262"/>
        <rFont val="Arial"/>
        <family val="2"/>
      </rPr>
      <t>Complementary analysis and evaluations</t>
    </r>
  </si>
  <si>
    <r>
      <t xml:space="preserve">D. Compra de aparatos y equipos / </t>
    </r>
    <r>
      <rPr>
        <b/>
        <i/>
        <sz val="10"/>
        <color theme="1" tint="0.499984740745262"/>
        <rFont val="Arial"/>
        <family val="2"/>
      </rPr>
      <t>Purchase of apparatus and equipment</t>
    </r>
  </si>
  <si>
    <r>
      <t xml:space="preserve">E. Otros (detallar a continuación) / </t>
    </r>
    <r>
      <rPr>
        <b/>
        <i/>
        <sz val="10"/>
        <color theme="1" tint="0.499984740745262"/>
        <rFont val="Arial"/>
        <family val="2"/>
      </rPr>
      <t>Other (detailed below)</t>
    </r>
  </si>
  <si>
    <r>
      <t xml:space="preserve">III.2 COSTES DIRECTOS EXTRAORDINARIOS OCASIONADOS A PARTICIPANTES
       DIRECT </t>
    </r>
    <r>
      <rPr>
        <b/>
        <i/>
        <sz val="10"/>
        <color theme="1" tint="0.499984740745262"/>
        <rFont val="Arial"/>
        <family val="2"/>
      </rPr>
      <t>EXTRAORDINARY COSTS CAUSED TO PARTICIPANTS</t>
    </r>
  </si>
  <si>
    <r>
      <t xml:space="preserve">A. Reintegro pos gastos extraordinarios / </t>
    </r>
    <r>
      <rPr>
        <b/>
        <i/>
        <sz val="10"/>
        <color theme="1" tint="0.499984740745262"/>
        <rFont val="Arial"/>
        <family val="2"/>
      </rPr>
      <t>Refund post-extraordinary expense</t>
    </r>
  </si>
  <si>
    <r>
      <t xml:space="preserve">B. Pérdidas de productividad / </t>
    </r>
    <r>
      <rPr>
        <b/>
        <i/>
        <sz val="10"/>
        <color theme="1" tint="0.499984740745262"/>
        <rFont val="Arial"/>
        <family val="2"/>
      </rPr>
      <t>Losses in productivity</t>
    </r>
  </si>
  <si>
    <r>
      <t xml:space="preserve">C. Otros (detallar a continuación) / </t>
    </r>
    <r>
      <rPr>
        <b/>
        <i/>
        <sz val="10"/>
        <color theme="1" tint="0.499984740745262"/>
        <rFont val="Arial"/>
        <family val="2"/>
      </rPr>
      <t>Others (details below)</t>
    </r>
  </si>
  <si>
    <r>
      <t>IV.  COMPENSACIÓN EQUIPO INVESTIGADOR  (excluido I y III)
      INVESTIGATIVE</t>
    </r>
    <r>
      <rPr>
        <b/>
        <i/>
        <sz val="10"/>
        <color theme="1" tint="0.499984740745262"/>
        <rFont val="Arial"/>
        <family val="2"/>
      </rPr>
      <t xml:space="preserve"> TEAM COMPENSATION (excluding I and III)</t>
    </r>
  </si>
  <si>
    <r>
      <t xml:space="preserve">Nº SUJETOS
</t>
    </r>
    <r>
      <rPr>
        <b/>
        <i/>
        <sz val="10"/>
        <color theme="1" tint="0.499984740745262"/>
        <rFont val="Arial"/>
        <family val="2"/>
      </rPr>
      <t>No. SUBJECTS</t>
    </r>
  </si>
  <si>
    <r>
      <t>A. Compensación investigador principal /</t>
    </r>
    <r>
      <rPr>
        <b/>
        <i/>
        <sz val="10"/>
        <color theme="1" tint="0.499984740745262"/>
        <rFont val="Arial"/>
        <family val="2"/>
      </rPr>
      <t>Principal investigator compensation</t>
    </r>
  </si>
  <si>
    <r>
      <rPr>
        <b/>
        <sz val="10"/>
        <rFont val="Arial"/>
        <family val="2"/>
      </rPr>
      <t>B.</t>
    </r>
    <r>
      <rPr>
        <b/>
        <sz val="8"/>
        <rFont val="Arial"/>
        <family val="2"/>
      </rPr>
      <t xml:space="preserve"> </t>
    </r>
    <r>
      <rPr>
        <b/>
        <sz val="10"/>
        <rFont val="Arial"/>
        <family val="2"/>
      </rPr>
      <t xml:space="preserve">Compensación investigadores colaboradores / </t>
    </r>
    <r>
      <rPr>
        <b/>
        <i/>
        <sz val="10"/>
        <color theme="1" tint="0.499984740745262"/>
        <rFont val="Arial"/>
        <family val="2"/>
      </rPr>
      <t>Collaborating investigator compensation</t>
    </r>
  </si>
  <si>
    <r>
      <t xml:space="preserve">A. Compensación I+D+i UGC Investigador/a Principal
    </t>
    </r>
    <r>
      <rPr>
        <b/>
        <i/>
        <sz val="10"/>
        <color theme="1" tint="0.499984740745262"/>
        <rFont val="Arial"/>
        <family val="2"/>
      </rPr>
      <t>CMU R&amp;D&amp;i compensation to Principal Investigator</t>
    </r>
  </si>
  <si>
    <r>
      <t xml:space="preserve">B. Compensación I+D+i UGC Investigadores/as Colaboradores/as
    </t>
    </r>
    <r>
      <rPr>
        <b/>
        <i/>
        <sz val="10"/>
        <color theme="1" tint="0.499984740745262"/>
        <rFont val="Arial"/>
        <family val="2"/>
      </rPr>
      <t>CMU R&amp;D&amp;i compensation to Collaborating Investigators</t>
    </r>
  </si>
  <si>
    <r>
      <t xml:space="preserve">Anexo 1: MEMORIDA ECONÓMICA
</t>
    </r>
    <r>
      <rPr>
        <b/>
        <i/>
        <sz val="14"/>
        <color theme="1" tint="0.499984740745262"/>
        <rFont val="Arial"/>
        <family val="2"/>
      </rPr>
      <t xml:space="preserve">Annex 1: ECONOMIC REPORT </t>
    </r>
    <r>
      <rPr>
        <b/>
        <sz val="14"/>
        <rFont val="Arial"/>
        <family val="2"/>
      </rPr>
      <t xml:space="preserve">  </t>
    </r>
  </si>
  <si>
    <r>
      <t xml:space="preserve">TOTAL INVESTIGACIÓN CLÍNICA / </t>
    </r>
    <r>
      <rPr>
        <b/>
        <i/>
        <sz val="20"/>
        <color theme="1" tint="0.499984740745262"/>
        <rFont val="Arial"/>
        <family val="2"/>
      </rPr>
      <t>CLINICAL INVESTIGATION TOTAL</t>
    </r>
  </si>
  <si>
    <t>El promotor y la entidad gestora declaran ser ciertos los datos consignados en este documento, acreditando que se han hecho constar todos los gastos extraordinarios provocados como consecuencia de la investigación clínica con productos sanitarios y a todas las personas que van a colaborar en su realización y se hacen responsables de la valoración de los mismos.
Esta Memoria Económica se ha cumplimentado de acuerdo con lo estipulado en el Real Decreto 1090/2015, de 4 de diciembre del Ministerio de Sanidad, Servicios Sociales e Igualdad y la Resolución de 13 de junio de 2019, de la Secretaria  General de Investigación, Desarrollo e Innovación en Salud.
Asimismo, las partes declaran que los importes específicos y otros conceptos, incluidos los costes indirectos y los costes administrativos, están especificados en el contrato.
El promotor manifiesta que el importe a abonar cubre los gastos generados por la Investigación Clínica con Productos Sanitarios en el centro y que dichos importes pueden variar según el centro. 
El promotor aportará gratuitamente los productos sanitarios en investigación, salvo que se acuerde una vía diferente de suministro, de conformidad con lo establecido en el contrato y garantiza que la participación del sujeto en el estudio no supondrá un coste para él adicional al que hubiera debido afrontar en el contexto de la práctica habitual. En caso contrario, deberá justificarlo a continuación</t>
  </si>
  <si>
    <t>The sponsor and the managing body hereby declare that they are certain of the details contained in this document, verifying that they have stated all of the extraordinary costs caused as a consequence of the clinical investigation and to all the persons that will collaborate in its completion and they are responslble for their evaluation.
This economic report compiles with the stipulations of Royal Decree 1090/2016 of 4 December, which regulates clinical trial with medicinal products, Research Ethics Committees for medicinal products and the Spanish Register of Clinical Studies.
Likewise, the parties hereby state that the specific amounts and other concepts, including the indirect and administrative costs are specified in the contract.
The sponsor states that the payable amount covers the expenses generated by the trial in the centre and that said amounts may very according to the centre.
The sponsor will provide the medicinal products under investigation free of charge, except when a different supply system is agreed, in accordance with the provisions of the contract and guarantees that the subject's participation in the trial will not suppose an additional cost to that which would have been caused by usual practice. In contrary circumstances, these should be justified below.</t>
  </si>
  <si>
    <r>
      <t>D. Compensaciones a participantes /</t>
    </r>
    <r>
      <rPr>
        <b/>
        <i/>
        <sz val="10"/>
        <color theme="1" tint="0.499984740745262"/>
        <rFont val="Arial"/>
        <family val="2"/>
      </rPr>
      <t xml:space="preserve"> Participants compensations</t>
    </r>
  </si>
  <si>
    <r>
      <t xml:space="preserve">CENTRO / </t>
    </r>
    <r>
      <rPr>
        <b/>
        <i/>
        <sz val="10"/>
        <color theme="1" tint="0.499984740745262"/>
        <rFont val="Arial"/>
        <family val="2"/>
      </rPr>
      <t>HOSPITAL</t>
    </r>
    <r>
      <rPr>
        <b/>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</si>
</sst>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b/>
      <sz val="10"/>
      <name val="Arial"/>
      <family val="2"/>
    </font>
    <font>
      <b/>
      <sz val="14"/>
      <name val="Arial"/>
      <family val="2"/>
    </font>
    <font>
      <b/>
      <sz val="10"/>
      <color indexed="8"/>
      <name val="Arial"/>
      <family val="2"/>
    </font>
    <font>
      <b/>
      <i/>
      <sz val="10"/>
      <name val="Arial"/>
      <family val="2"/>
    </font>
    <font>
      <sz val="10"/>
      <name val="Arial"/>
      <family val="2"/>
    </font>
    <font>
      <i/>
      <sz val="10"/>
      <name val="Arial"/>
      <family val="2"/>
    </font>
    <font>
      <b/>
      <i/>
      <sz val="10"/>
      <color indexed="10"/>
      <name val="Arial"/>
      <family val="2"/>
    </font>
    <font>
      <i/>
      <sz val="10"/>
      <color indexed="10"/>
      <name val="Arial"/>
      <family val="2"/>
    </font>
    <font>
      <b/>
      <sz val="20"/>
      <name val="Arial"/>
      <family val="2"/>
    </font>
    <font>
      <b/>
      <i/>
      <sz val="14"/>
      <color theme="1" tint="0.499984740745262"/>
      <name val="Arial"/>
      <family val="2"/>
    </font>
    <font>
      <b/>
      <i/>
      <sz val="10"/>
      <color theme="1" tint="0.499984740745262"/>
      <name val="Arial"/>
      <family val="2"/>
    </font>
    <font>
      <b/>
      <sz val="8"/>
      <name val="Arial"/>
      <family val="2"/>
    </font>
    <font>
      <b/>
      <i/>
      <sz val="20"/>
      <color theme="1" tint="0.499984740745262"/>
      <name val="Arial"/>
      <family val="2"/>
    </font>
    <font>
      <i/>
      <sz val="10"/>
      <color theme="1" tint="0.499984740745262"/>
      <name val="Arial"/>
      <family val="2"/>
    </font>
  </fonts>
  <fills count="8">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gray0625">
        <bgColor indexed="42"/>
      </patternFill>
    </fill>
    <fill>
      <patternFill patternType="solid">
        <fgColor indexed="9"/>
        <bgColor indexed="64"/>
      </patternFill>
    </fill>
    <fill>
      <patternFill patternType="solid">
        <fgColor indexed="27"/>
        <bgColor indexed="64"/>
      </patternFill>
    </fill>
    <fill>
      <patternFill patternType="solid">
        <fgColor indexed="42"/>
        <bgColor indexed="64"/>
      </patternFill>
    </fill>
  </fills>
  <borders count="61">
    <border>
      <left/>
      <right/>
      <top/>
      <bottom/>
      <diagonal/>
    </border>
    <border>
      <left style="medium">
        <color indexed="64"/>
      </left>
      <right style="thick">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top/>
      <bottom/>
      <diagonal/>
    </border>
    <border>
      <left/>
      <right style="thick">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thick">
        <color indexed="64"/>
      </right>
      <top style="medium">
        <color indexed="64"/>
      </top>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ck">
        <color indexed="64"/>
      </left>
      <right/>
      <top style="medium">
        <color indexed="64"/>
      </top>
      <bottom/>
      <diagonal/>
    </border>
    <border>
      <left/>
      <right/>
      <top style="medium">
        <color indexed="64"/>
      </top>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top style="thin">
        <color indexed="64"/>
      </top>
      <bottom style="medium">
        <color indexed="64"/>
      </bottom>
      <diagonal/>
    </border>
    <border>
      <left style="thick">
        <color indexed="64"/>
      </left>
      <right style="thin">
        <color indexed="64"/>
      </right>
      <top style="medium">
        <color indexed="64"/>
      </top>
      <bottom/>
      <diagonal/>
    </border>
    <border>
      <left/>
      <right style="double">
        <color indexed="64"/>
      </right>
      <top style="medium">
        <color indexed="64"/>
      </top>
      <bottom/>
      <diagonal/>
    </border>
    <border>
      <left style="thick">
        <color indexed="64"/>
      </left>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right style="thick">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thick">
        <color indexed="64"/>
      </right>
      <top/>
      <bottom style="thin">
        <color indexed="64"/>
      </bottom>
      <diagonal/>
    </border>
    <border>
      <left style="thick">
        <color indexed="64"/>
      </left>
      <right style="medium">
        <color indexed="64"/>
      </right>
      <top style="medium">
        <color indexed="64"/>
      </top>
      <bottom style="medium">
        <color indexed="64"/>
      </bottom>
      <diagonal/>
    </border>
    <border>
      <left style="thick">
        <color indexed="64"/>
      </left>
      <right style="thin">
        <color indexed="64"/>
      </right>
      <top/>
      <bottom style="thin">
        <color indexed="64"/>
      </bottom>
      <diagonal/>
    </border>
    <border>
      <left style="thick">
        <color indexed="64"/>
      </left>
      <right/>
      <top style="medium">
        <color indexed="64"/>
      </top>
      <bottom style="thin">
        <color theme="0"/>
      </bottom>
      <diagonal/>
    </border>
    <border>
      <left/>
      <right/>
      <top style="medium">
        <color indexed="64"/>
      </top>
      <bottom style="thin">
        <color theme="0"/>
      </bottom>
      <diagonal/>
    </border>
    <border>
      <left/>
      <right style="thick">
        <color indexed="64"/>
      </right>
      <top style="medium">
        <color indexed="64"/>
      </top>
      <bottom style="thin">
        <color theme="0"/>
      </bottom>
      <diagonal/>
    </border>
    <border>
      <left style="thick">
        <color indexed="64"/>
      </left>
      <right/>
      <top style="thin">
        <color theme="0"/>
      </top>
      <bottom style="thick">
        <color indexed="64"/>
      </bottom>
      <diagonal/>
    </border>
    <border>
      <left/>
      <right/>
      <top style="thin">
        <color theme="0"/>
      </top>
      <bottom style="thick">
        <color indexed="64"/>
      </bottom>
      <diagonal/>
    </border>
    <border>
      <left/>
      <right style="thick">
        <color indexed="64"/>
      </right>
      <top style="thin">
        <color theme="0"/>
      </top>
      <bottom style="thick">
        <color indexed="64"/>
      </bottom>
      <diagonal/>
    </border>
  </borders>
  <cellStyleXfs count="1">
    <xf numFmtId="0" fontId="0" fillId="0" borderId="0"/>
  </cellStyleXfs>
  <cellXfs count="160">
    <xf numFmtId="0" fontId="0" fillId="0" borderId="0" xfId="0"/>
    <xf numFmtId="4" fontId="3" fillId="2" borderId="1" xfId="0" applyNumberFormat="1" applyFont="1" applyFill="1" applyBorder="1" applyAlignment="1">
      <alignment vertical="center"/>
    </xf>
    <xf numFmtId="4" fontId="1" fillId="2" borderId="2" xfId="0" applyNumberFormat="1" applyFont="1" applyFill="1" applyBorder="1" applyAlignment="1">
      <alignment vertical="center" wrapText="1"/>
    </xf>
    <xf numFmtId="4" fontId="1" fillId="2" borderId="1" xfId="0" applyNumberFormat="1" applyFont="1" applyFill="1" applyBorder="1" applyAlignment="1">
      <alignment vertical="center"/>
    </xf>
    <xf numFmtId="4" fontId="1" fillId="2" borderId="3" xfId="0" applyNumberFormat="1" applyFont="1" applyFill="1" applyBorder="1" applyAlignment="1">
      <alignment vertical="center" wrapText="1"/>
    </xf>
    <xf numFmtId="3" fontId="4" fillId="3" borderId="4" xfId="0" applyNumberFormat="1" applyFont="1" applyFill="1" applyBorder="1" applyAlignment="1">
      <alignment horizontal="left" wrapText="1"/>
    </xf>
    <xf numFmtId="4" fontId="4" fillId="3" borderId="4" xfId="0" applyNumberFormat="1" applyFont="1" applyFill="1" applyBorder="1" applyAlignment="1">
      <alignment horizontal="right" wrapText="1"/>
    </xf>
    <xf numFmtId="4" fontId="1" fillId="3" borderId="4" xfId="0" applyNumberFormat="1" applyFont="1" applyFill="1" applyBorder="1" applyAlignment="1">
      <alignment wrapText="1"/>
    </xf>
    <xf numFmtId="4" fontId="5" fillId="3" borderId="4" xfId="0" applyNumberFormat="1" applyFont="1" applyFill="1" applyBorder="1" applyAlignment="1">
      <alignment wrapText="1"/>
    </xf>
    <xf numFmtId="4" fontId="1" fillId="3" borderId="5" xfId="0" applyNumberFormat="1" applyFont="1" applyFill="1" applyBorder="1"/>
    <xf numFmtId="0" fontId="6" fillId="0" borderId="6" xfId="0" applyFont="1" applyBorder="1" applyAlignment="1">
      <alignment horizontal="left" wrapText="1"/>
    </xf>
    <xf numFmtId="0" fontId="6" fillId="0" borderId="7" xfId="0" applyFont="1" applyBorder="1" applyAlignment="1">
      <alignment horizontal="left" wrapText="1"/>
    </xf>
    <xf numFmtId="3" fontId="4" fillId="0" borderId="7" xfId="0" applyNumberFormat="1" applyFont="1" applyBorder="1" applyAlignment="1">
      <alignment wrapText="1"/>
    </xf>
    <xf numFmtId="0" fontId="6" fillId="0" borderId="7" xfId="0" applyFont="1" applyBorder="1" applyAlignment="1">
      <alignment horizontal="right" wrapText="1"/>
    </xf>
    <xf numFmtId="4" fontId="5" fillId="0" borderId="7" xfId="0" applyNumberFormat="1" applyFont="1" applyBorder="1" applyAlignment="1">
      <alignment wrapText="1"/>
    </xf>
    <xf numFmtId="4" fontId="1" fillId="0" borderId="8" xfId="0" applyNumberFormat="1" applyFont="1" applyBorder="1"/>
    <xf numFmtId="3" fontId="4" fillId="3" borderId="7" xfId="0" applyNumberFormat="1" applyFont="1" applyFill="1" applyBorder="1" applyAlignment="1">
      <alignment horizontal="left" wrapText="1"/>
    </xf>
    <xf numFmtId="4" fontId="4" fillId="3" borderId="7" xfId="0" applyNumberFormat="1" applyFont="1" applyFill="1" applyBorder="1" applyAlignment="1">
      <alignment horizontal="right" wrapText="1"/>
    </xf>
    <xf numFmtId="4" fontId="1" fillId="3" borderId="7" xfId="0" applyNumberFormat="1" applyFont="1" applyFill="1" applyBorder="1" applyAlignment="1">
      <alignment wrapText="1"/>
    </xf>
    <xf numFmtId="4" fontId="5" fillId="3" borderId="7" xfId="0" applyNumberFormat="1" applyFont="1" applyFill="1" applyBorder="1" applyAlignment="1">
      <alignment wrapText="1"/>
    </xf>
    <xf numFmtId="4" fontId="1" fillId="3" borderId="8" xfId="0" applyNumberFormat="1" applyFont="1" applyFill="1" applyBorder="1"/>
    <xf numFmtId="0" fontId="6" fillId="0" borderId="7" xfId="0" applyFont="1" applyBorder="1" applyAlignment="1">
      <alignment horizontal="center" wrapText="1"/>
    </xf>
    <xf numFmtId="3" fontId="4" fillId="3" borderId="7" xfId="0" applyNumberFormat="1" applyFont="1" applyFill="1" applyBorder="1" applyAlignment="1">
      <alignment wrapText="1"/>
    </xf>
    <xf numFmtId="0" fontId="4" fillId="3" borderId="7" xfId="0" applyFont="1" applyFill="1" applyBorder="1" applyAlignment="1">
      <alignment horizontal="center" wrapText="1"/>
    </xf>
    <xf numFmtId="0" fontId="6" fillId="0" borderId="7" xfId="0" applyFont="1" applyBorder="1" applyAlignment="1">
      <alignment wrapText="1"/>
    </xf>
    <xf numFmtId="3" fontId="1" fillId="3" borderId="7" xfId="0" applyNumberFormat="1" applyFont="1" applyFill="1" applyBorder="1" applyAlignment="1">
      <alignment horizontal="left" wrapText="1"/>
    </xf>
    <xf numFmtId="3" fontId="1" fillId="3" borderId="7" xfId="0" applyNumberFormat="1" applyFont="1" applyFill="1" applyBorder="1" applyAlignment="1">
      <alignment wrapText="1"/>
    </xf>
    <xf numFmtId="0" fontId="1" fillId="3" borderId="7" xfId="0" applyFont="1" applyFill="1" applyBorder="1" applyAlignment="1">
      <alignment wrapText="1"/>
    </xf>
    <xf numFmtId="0" fontId="6" fillId="0" borderId="9" xfId="0" applyFont="1" applyBorder="1" applyAlignment="1">
      <alignment horizontal="left" wrapText="1"/>
    </xf>
    <xf numFmtId="0" fontId="6" fillId="0" borderId="10" xfId="0" applyFont="1" applyBorder="1" applyAlignment="1">
      <alignment horizontal="left" wrapText="1"/>
    </xf>
    <xf numFmtId="3" fontId="6" fillId="0" borderId="10" xfId="0" applyNumberFormat="1" applyFont="1" applyBorder="1" applyAlignment="1">
      <alignment horizontal="center" wrapText="1"/>
    </xf>
    <xf numFmtId="0" fontId="6" fillId="0" borderId="10" xfId="0" applyFont="1" applyBorder="1" applyAlignment="1">
      <alignment wrapText="1"/>
    </xf>
    <xf numFmtId="4" fontId="5" fillId="0" borderId="10" xfId="0" applyNumberFormat="1" applyFont="1" applyBorder="1" applyAlignment="1">
      <alignment wrapText="1"/>
    </xf>
    <xf numFmtId="4" fontId="1" fillId="0" borderId="11" xfId="0" applyNumberFormat="1" applyFont="1" applyBorder="1"/>
    <xf numFmtId="0" fontId="8" fillId="0" borderId="6" xfId="0" applyFont="1" applyBorder="1" applyAlignment="1">
      <alignment horizontal="left" wrapText="1"/>
    </xf>
    <xf numFmtId="0" fontId="8" fillId="0" borderId="7" xfId="0" applyFont="1" applyBorder="1" applyAlignment="1">
      <alignment horizontal="left" wrapText="1"/>
    </xf>
    <xf numFmtId="0" fontId="8" fillId="0" borderId="9" xfId="0" applyFont="1" applyBorder="1" applyAlignment="1">
      <alignment horizontal="left" wrapText="1"/>
    </xf>
    <xf numFmtId="0" fontId="8" fillId="0" borderId="10" xfId="0" applyFont="1" applyBorder="1" applyAlignment="1">
      <alignment horizontal="left" wrapText="1"/>
    </xf>
    <xf numFmtId="3" fontId="1" fillId="3" borderId="4" xfId="0" applyNumberFormat="1" applyFont="1" applyFill="1" applyBorder="1" applyAlignment="1">
      <alignment horizontal="center" wrapText="1"/>
    </xf>
    <xf numFmtId="4" fontId="3" fillId="4" borderId="2" xfId="0" applyNumberFormat="1" applyFont="1" applyFill="1" applyBorder="1" applyAlignment="1">
      <alignment vertical="center" wrapText="1"/>
    </xf>
    <xf numFmtId="4" fontId="1" fillId="4" borderId="1" xfId="0" applyNumberFormat="1" applyFont="1" applyFill="1" applyBorder="1" applyAlignment="1">
      <alignment vertical="center"/>
    </xf>
    <xf numFmtId="0" fontId="1" fillId="2" borderId="16" xfId="0" applyFont="1" applyFill="1" applyBorder="1" applyAlignment="1">
      <alignment vertical="center" wrapText="1"/>
    </xf>
    <xf numFmtId="0" fontId="4" fillId="3" borderId="7" xfId="0" applyFont="1" applyFill="1" applyBorder="1" applyAlignment="1">
      <alignment wrapText="1"/>
    </xf>
    <xf numFmtId="0" fontId="5" fillId="1" borderId="15" xfId="0" applyFont="1" applyFill="1" applyBorder="1" applyAlignment="1">
      <alignment wrapText="1"/>
    </xf>
    <xf numFmtId="0" fontId="5" fillId="0" borderId="7" xfId="0" applyFont="1" applyBorder="1" applyAlignment="1">
      <alignment wrapText="1"/>
    </xf>
    <xf numFmtId="0" fontId="1" fillId="0" borderId="17" xfId="0" applyFont="1" applyBorder="1" applyAlignment="1">
      <alignment horizontal="left" vertical="center" wrapText="1"/>
    </xf>
    <xf numFmtId="0" fontId="1" fillId="5" borderId="12" xfId="0" applyFont="1" applyFill="1" applyBorder="1" applyAlignment="1">
      <alignment wrapText="1"/>
    </xf>
    <xf numFmtId="4" fontId="1" fillId="2" borderId="18" xfId="0" applyNumberFormat="1" applyFont="1" applyFill="1" applyBorder="1" applyAlignment="1">
      <alignment vertical="center" wrapText="1"/>
    </xf>
    <xf numFmtId="0" fontId="1" fillId="2" borderId="19" xfId="0" applyFont="1" applyFill="1" applyBorder="1" applyAlignment="1">
      <alignment vertical="center" wrapText="1"/>
    </xf>
    <xf numFmtId="0" fontId="1" fillId="2" borderId="20" xfId="0" applyFont="1" applyFill="1" applyBorder="1" applyAlignment="1">
      <alignment vertical="center" wrapText="1"/>
    </xf>
    <xf numFmtId="0" fontId="5" fillId="0" borderId="6" xfId="0" applyFont="1" applyBorder="1" applyAlignment="1">
      <alignment horizontal="left" wrapText="1"/>
    </xf>
    <xf numFmtId="0" fontId="5" fillId="0" borderId="7" xfId="0" applyFont="1" applyBorder="1" applyAlignment="1">
      <alignment horizontal="left" wrapText="1"/>
    </xf>
    <xf numFmtId="0" fontId="1" fillId="2" borderId="18" xfId="0" applyFont="1" applyFill="1" applyBorder="1" applyAlignment="1">
      <alignment vertical="center" wrapText="1"/>
    </xf>
    <xf numFmtId="0" fontId="1" fillId="6" borderId="7" xfId="0" applyFont="1" applyFill="1" applyBorder="1" applyAlignment="1">
      <alignment horizontal="left" vertical="center" wrapText="1"/>
    </xf>
    <xf numFmtId="0" fontId="1" fillId="3" borderId="7" xfId="0" applyFont="1" applyFill="1" applyBorder="1" applyAlignment="1">
      <alignment horizontal="center" wrapText="1"/>
    </xf>
    <xf numFmtId="0" fontId="1" fillId="6" borderId="22" xfId="0" applyFont="1" applyFill="1" applyBorder="1" applyAlignment="1">
      <alignment horizontal="left" vertical="center" wrapText="1"/>
    </xf>
    <xf numFmtId="3" fontId="1" fillId="2" borderId="12" xfId="0" applyNumberFormat="1" applyFont="1" applyFill="1" applyBorder="1" applyAlignment="1">
      <alignment horizontal="center" vertical="center" wrapText="1"/>
    </xf>
    <xf numFmtId="4" fontId="1" fillId="2" borderId="13" xfId="0" applyNumberFormat="1" applyFont="1" applyFill="1" applyBorder="1" applyAlignment="1">
      <alignment horizontal="center" vertical="center" wrapText="1"/>
    </xf>
    <xf numFmtId="0" fontId="1" fillId="2" borderId="25" xfId="0" applyFont="1" applyFill="1" applyBorder="1" applyAlignment="1">
      <alignment vertical="center" wrapText="1"/>
    </xf>
    <xf numFmtId="0" fontId="1" fillId="2" borderId="12" xfId="0" applyFont="1" applyFill="1" applyBorder="1" applyAlignment="1">
      <alignment vertical="center" wrapText="1"/>
    </xf>
    <xf numFmtId="3" fontId="1" fillId="0" borderId="17" xfId="0" applyNumberFormat="1" applyFont="1" applyBorder="1" applyAlignment="1">
      <alignment horizontal="center" vertical="center" wrapText="1"/>
    </xf>
    <xf numFmtId="4" fontId="1" fillId="0" borderId="26"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3" fontId="1" fillId="2" borderId="27" xfId="0" applyNumberFormat="1" applyFont="1" applyFill="1" applyBorder="1" applyAlignment="1">
      <alignment horizontal="center" vertical="center" wrapText="1"/>
    </xf>
    <xf numFmtId="3" fontId="1" fillId="3" borderId="4" xfId="0" applyNumberFormat="1" applyFont="1" applyFill="1" applyBorder="1" applyAlignment="1">
      <alignment horizontal="left" wrapText="1"/>
    </xf>
    <xf numFmtId="4" fontId="1" fillId="3" borderId="4" xfId="0" applyNumberFormat="1" applyFont="1" applyFill="1" applyBorder="1" applyAlignment="1">
      <alignment horizontal="right" wrapText="1"/>
    </xf>
    <xf numFmtId="3" fontId="1" fillId="0" borderId="7" xfId="0" applyNumberFormat="1" applyFont="1" applyBorder="1" applyAlignment="1">
      <alignment wrapText="1"/>
    </xf>
    <xf numFmtId="0" fontId="5" fillId="0" borderId="7" xfId="0" applyFont="1" applyBorder="1" applyAlignment="1">
      <alignment horizontal="right" wrapText="1"/>
    </xf>
    <xf numFmtId="4" fontId="1" fillId="3" borderId="7" xfId="0" applyNumberFormat="1" applyFont="1" applyFill="1" applyBorder="1" applyAlignment="1">
      <alignment horizontal="right" wrapText="1"/>
    </xf>
    <xf numFmtId="0" fontId="5" fillId="0" borderId="7" xfId="0" applyFont="1" applyBorder="1" applyAlignment="1">
      <alignment horizontal="center" wrapText="1"/>
    </xf>
    <xf numFmtId="3" fontId="5" fillId="0" borderId="7" xfId="0" applyNumberFormat="1" applyFont="1" applyBorder="1" applyAlignment="1">
      <alignment horizontal="center" wrapText="1"/>
    </xf>
    <xf numFmtId="4" fontId="1" fillId="2" borderId="12" xfId="0" applyNumberFormat="1" applyFont="1" applyFill="1" applyBorder="1" applyAlignment="1">
      <alignment vertical="center" wrapText="1"/>
    </xf>
    <xf numFmtId="4" fontId="3" fillId="4" borderId="12" xfId="0" applyNumberFormat="1" applyFont="1" applyFill="1" applyBorder="1" applyAlignment="1">
      <alignment vertical="center" wrapText="1"/>
    </xf>
    <xf numFmtId="3" fontId="5" fillId="0" borderId="7" xfId="0" applyNumberFormat="1" applyFont="1" applyBorder="1" applyAlignment="1">
      <alignment wrapText="1"/>
    </xf>
    <xf numFmtId="0" fontId="1" fillId="0" borderId="28" xfId="0" applyFont="1" applyBorder="1" applyAlignment="1">
      <alignment horizontal="right" vertical="center" wrapText="1"/>
    </xf>
    <xf numFmtId="4" fontId="1" fillId="6" borderId="22" xfId="0" applyNumberFormat="1" applyFont="1" applyFill="1" applyBorder="1" applyAlignment="1">
      <alignment horizontal="right" vertical="center" wrapText="1"/>
    </xf>
    <xf numFmtId="4" fontId="5" fillId="6" borderId="22" xfId="0" applyNumberFormat="1" applyFont="1" applyFill="1" applyBorder="1" applyAlignment="1">
      <alignment horizontal="right" vertical="center" wrapText="1"/>
    </xf>
    <xf numFmtId="4" fontId="1" fillId="3" borderId="7" xfId="0" applyNumberFormat="1" applyFont="1" applyFill="1" applyBorder="1" applyAlignment="1">
      <alignment horizontal="right" vertical="center" wrapText="1"/>
    </xf>
    <xf numFmtId="0" fontId="1" fillId="3" borderId="7" xfId="0" applyFont="1" applyFill="1" applyBorder="1" applyAlignment="1">
      <alignment horizontal="right" vertical="center" wrapText="1"/>
    </xf>
    <xf numFmtId="4" fontId="5" fillId="0" borderId="7" xfId="0" applyNumberFormat="1" applyFont="1" applyBorder="1" applyAlignment="1">
      <alignment horizontal="right" wrapText="1"/>
    </xf>
    <xf numFmtId="4" fontId="1" fillId="0" borderId="7" xfId="0" applyNumberFormat="1" applyFont="1" applyBorder="1" applyAlignment="1">
      <alignment horizontal="right" wrapText="1"/>
    </xf>
    <xf numFmtId="4" fontId="1" fillId="2" borderId="13" xfId="0" applyNumberFormat="1" applyFont="1" applyFill="1" applyBorder="1" applyAlignment="1">
      <alignment horizontal="right" vertical="center" wrapText="1"/>
    </xf>
    <xf numFmtId="3" fontId="1" fillId="3" borderId="24" xfId="0" applyNumberFormat="1" applyFont="1" applyFill="1" applyBorder="1" applyAlignment="1">
      <alignment horizontal="center" vertical="center" wrapText="1"/>
    </xf>
    <xf numFmtId="2" fontId="3" fillId="2" borderId="3" xfId="0" applyNumberFormat="1" applyFont="1" applyFill="1" applyBorder="1" applyAlignment="1">
      <alignment horizontal="right" wrapText="1"/>
    </xf>
    <xf numFmtId="0" fontId="1" fillId="2" borderId="20" xfId="0" applyFont="1" applyFill="1" applyBorder="1" applyAlignment="1">
      <alignment horizontal="center" vertical="center" wrapText="1"/>
    </xf>
    <xf numFmtId="2" fontId="1" fillId="3" borderId="4" xfId="0" applyNumberFormat="1" applyFont="1" applyFill="1" applyBorder="1" applyAlignment="1">
      <alignment horizontal="right" wrapText="1"/>
    </xf>
    <xf numFmtId="3" fontId="1" fillId="6" borderId="23" xfId="0" applyNumberFormat="1" applyFont="1" applyFill="1" applyBorder="1" applyAlignment="1">
      <alignment horizontal="center" vertical="center" wrapText="1"/>
    </xf>
    <xf numFmtId="2" fontId="1" fillId="5" borderId="12" xfId="0" applyNumberFormat="1" applyFont="1" applyFill="1" applyBorder="1" applyAlignment="1">
      <alignment horizontal="right" vertical="center" wrapText="1"/>
    </xf>
    <xf numFmtId="2" fontId="1" fillId="2" borderId="21" xfId="0" applyNumberFormat="1" applyFont="1" applyFill="1" applyBorder="1" applyAlignment="1">
      <alignment vertical="center" wrapText="1"/>
    </xf>
    <xf numFmtId="0" fontId="1" fillId="1" borderId="51" xfId="0" applyFont="1" applyFill="1" applyBorder="1" applyAlignment="1">
      <alignment horizontal="left" vertical="center" wrapText="1"/>
    </xf>
    <xf numFmtId="0" fontId="1" fillId="0" borderId="7" xfId="0" applyFont="1" applyBorder="1" applyAlignment="1">
      <alignment horizontal="left" wrapText="1"/>
    </xf>
    <xf numFmtId="0" fontId="6" fillId="0" borderId="6" xfId="0" applyFont="1" applyBorder="1" applyAlignment="1">
      <alignment wrapText="1"/>
    </xf>
    <xf numFmtId="0" fontId="5" fillId="0" borderId="7" xfId="0" applyFont="1" applyBorder="1" applyAlignment="1">
      <alignment wrapText="1"/>
    </xf>
    <xf numFmtId="0" fontId="4" fillId="0" borderId="6" xfId="0" applyFont="1" applyBorder="1" applyAlignment="1">
      <alignment wrapText="1"/>
    </xf>
    <xf numFmtId="0" fontId="7" fillId="0" borderId="7" xfId="0" applyFont="1" applyBorder="1" applyAlignment="1">
      <alignment horizontal="left" wrapText="1"/>
    </xf>
    <xf numFmtId="0" fontId="8" fillId="0" borderId="10" xfId="0" applyFont="1" applyBorder="1" applyAlignment="1">
      <alignment horizontal="left" wrapText="1"/>
    </xf>
    <xf numFmtId="0" fontId="5" fillId="0" borderId="7" xfId="0" applyFont="1" applyBorder="1"/>
    <xf numFmtId="0" fontId="1" fillId="3" borderId="32" xfId="0" applyFont="1" applyFill="1" applyBorder="1" applyAlignment="1">
      <alignment horizontal="left" wrapText="1"/>
    </xf>
    <xf numFmtId="0" fontId="1" fillId="3" borderId="4" xfId="0" applyFont="1" applyFill="1" applyBorder="1" applyAlignment="1">
      <alignment horizontal="left" wrapText="1"/>
    </xf>
    <xf numFmtId="0" fontId="6" fillId="0" borderId="10" xfId="0" applyFont="1" applyBorder="1" applyAlignment="1">
      <alignment horizontal="left" wrapText="1"/>
    </xf>
    <xf numFmtId="0" fontId="6" fillId="0" borderId="7" xfId="0" applyFont="1" applyBorder="1" applyAlignment="1">
      <alignment horizontal="left" wrapText="1"/>
    </xf>
    <xf numFmtId="0" fontId="1" fillId="3" borderId="6" xfId="0" applyFont="1" applyFill="1" applyBorder="1" applyAlignment="1">
      <alignment horizontal="left" wrapText="1"/>
    </xf>
    <xf numFmtId="0" fontId="1" fillId="3" borderId="7" xfId="0" applyFont="1" applyFill="1" applyBorder="1" applyAlignment="1">
      <alignment horizontal="left" wrapText="1"/>
    </xf>
    <xf numFmtId="0" fontId="5" fillId="0" borderId="7" xfId="0" applyFont="1" applyBorder="1" applyAlignment="1">
      <alignment horizontal="left" wrapText="1"/>
    </xf>
    <xf numFmtId="0" fontId="1" fillId="1" borderId="36" xfId="0" applyFont="1" applyFill="1" applyBorder="1" applyAlignment="1">
      <alignment horizontal="left" vertical="center" wrapText="1"/>
    </xf>
    <xf numFmtId="0" fontId="9" fillId="4" borderId="43" xfId="0" applyFont="1" applyFill="1" applyBorder="1" applyAlignment="1">
      <alignment vertical="center" wrapText="1"/>
    </xf>
    <xf numFmtId="0" fontId="9" fillId="4" borderId="16" xfId="0" applyFont="1" applyFill="1" applyBorder="1" applyAlignment="1">
      <alignment vertical="center" wrapText="1"/>
    </xf>
    <xf numFmtId="0" fontId="9" fillId="4" borderId="50" xfId="0" applyFont="1" applyFill="1" applyBorder="1" applyAlignment="1">
      <alignment vertical="center" wrapText="1"/>
    </xf>
    <xf numFmtId="0" fontId="12" fillId="3" borderId="6" xfId="0" applyFont="1" applyFill="1" applyBorder="1" applyAlignment="1">
      <alignment wrapText="1"/>
    </xf>
    <xf numFmtId="0" fontId="12" fillId="3" borderId="7" xfId="0" applyFont="1" applyFill="1" applyBorder="1" applyAlignment="1">
      <alignment wrapText="1"/>
    </xf>
    <xf numFmtId="0" fontId="1" fillId="0" borderId="41" xfId="0" applyFont="1" applyBorder="1" applyAlignment="1">
      <alignment horizontal="center" wrapText="1"/>
    </xf>
    <xf numFmtId="0" fontId="1" fillId="0" borderId="17" xfId="0" applyFont="1" applyBorder="1" applyAlignment="1">
      <alignment horizontal="center" wrapText="1"/>
    </xf>
    <xf numFmtId="0" fontId="1" fillId="2" borderId="31"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33" xfId="0" applyFont="1" applyFill="1" applyBorder="1" applyAlignment="1">
      <alignment horizontal="left" vertical="center" wrapText="1"/>
    </xf>
    <xf numFmtId="0" fontId="1" fillId="2" borderId="34" xfId="0" applyFont="1" applyFill="1" applyBorder="1" applyAlignment="1">
      <alignment horizontal="left" vertical="center" wrapText="1"/>
    </xf>
    <xf numFmtId="0" fontId="0" fillId="0" borderId="44" xfId="0" applyBorder="1"/>
    <xf numFmtId="0" fontId="0" fillId="0" borderId="45" xfId="0" applyBorder="1"/>
    <xf numFmtId="0" fontId="0" fillId="0" borderId="46" xfId="0" applyBorder="1"/>
    <xf numFmtId="0" fontId="1" fillId="7" borderId="47" xfId="0" applyFont="1" applyFill="1" applyBorder="1" applyAlignment="1">
      <alignment horizontal="left" wrapText="1"/>
    </xf>
    <xf numFmtId="0" fontId="1" fillId="7" borderId="25" xfId="0" applyFont="1" applyFill="1" applyBorder="1" applyAlignment="1">
      <alignment horizontal="left" wrapText="1"/>
    </xf>
    <xf numFmtId="0" fontId="1" fillId="7" borderId="48" xfId="0" applyFont="1" applyFill="1" applyBorder="1" applyAlignment="1">
      <alignment horizontal="left" wrapText="1"/>
    </xf>
    <xf numFmtId="0" fontId="3" fillId="7" borderId="37" xfId="0" applyFont="1" applyFill="1" applyBorder="1" applyAlignment="1">
      <alignment horizontal="left" wrapText="1"/>
    </xf>
    <xf numFmtId="0" fontId="1" fillId="7" borderId="38" xfId="0" applyFont="1" applyFill="1" applyBorder="1" applyAlignment="1">
      <alignment horizontal="left" wrapText="1"/>
    </xf>
    <xf numFmtId="0" fontId="1" fillId="7" borderId="39" xfId="0" applyFont="1" applyFill="1" applyBorder="1" applyAlignment="1">
      <alignment horizontal="left" wrapText="1"/>
    </xf>
    <xf numFmtId="0" fontId="2" fillId="0" borderId="4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49" xfId="0" applyFont="1" applyBorder="1" applyAlignment="1">
      <alignment horizontal="center" vertical="center" wrapText="1"/>
    </xf>
    <xf numFmtId="0" fontId="1" fillId="0" borderId="41" xfId="0" applyFont="1" applyBorder="1" applyAlignment="1">
      <alignment horizontal="left" wrapText="1"/>
    </xf>
    <xf numFmtId="0" fontId="1" fillId="0" borderId="17" xfId="0" applyFont="1" applyBorder="1" applyAlignment="1">
      <alignment horizontal="left" wrapText="1"/>
    </xf>
    <xf numFmtId="0" fontId="1" fillId="7" borderId="37" xfId="0" applyFont="1" applyFill="1" applyBorder="1" applyAlignment="1">
      <alignment horizontal="left" wrapText="1"/>
    </xf>
    <xf numFmtId="0" fontId="1" fillId="7" borderId="9" xfId="0" applyFont="1" applyFill="1" applyBorder="1" applyAlignment="1">
      <alignment horizontal="left" wrapText="1"/>
    </xf>
    <xf numFmtId="0" fontId="1" fillId="7" borderId="10" xfId="0" applyFont="1" applyFill="1" applyBorder="1" applyAlignment="1">
      <alignment horizontal="left" wrapText="1"/>
    </xf>
    <xf numFmtId="0" fontId="1" fillId="7" borderId="40" xfId="0" applyFont="1" applyFill="1" applyBorder="1" applyAlignment="1">
      <alignment horizontal="left" wrapText="1"/>
    </xf>
    <xf numFmtId="0" fontId="1" fillId="7" borderId="11" xfId="0" applyFont="1" applyFill="1" applyBorder="1" applyAlignment="1">
      <alignment horizontal="left" wrapText="1"/>
    </xf>
    <xf numFmtId="0" fontId="1" fillId="2" borderId="35" xfId="0" applyFont="1" applyFill="1" applyBorder="1" applyAlignment="1">
      <alignment horizontal="left" vertical="center" wrapText="1"/>
    </xf>
    <xf numFmtId="0" fontId="1" fillId="2" borderId="36" xfId="0" applyFont="1" applyFill="1" applyBorder="1" applyAlignment="1">
      <alignment horizontal="left" vertical="center" wrapText="1"/>
    </xf>
    <xf numFmtId="0" fontId="5" fillId="2" borderId="36" xfId="0" applyFont="1" applyFill="1" applyBorder="1" applyAlignment="1">
      <alignment vertical="center" wrapText="1"/>
    </xf>
    <xf numFmtId="0" fontId="5" fillId="2" borderId="42" xfId="0" applyFont="1" applyFill="1" applyBorder="1" applyAlignment="1">
      <alignment vertical="center" wrapText="1"/>
    </xf>
    <xf numFmtId="0" fontId="1" fillId="1" borderId="14" xfId="0" applyFont="1" applyFill="1" applyBorder="1" applyAlignment="1">
      <alignment horizontal="center" wrapText="1"/>
    </xf>
    <xf numFmtId="0" fontId="1" fillId="1" borderId="15" xfId="0" applyFont="1" applyFill="1" applyBorder="1" applyAlignment="1">
      <alignment horizontal="center" wrapText="1"/>
    </xf>
    <xf numFmtId="0" fontId="4" fillId="1" borderId="29" xfId="0" applyFont="1" applyFill="1" applyBorder="1" applyAlignment="1">
      <alignment horizontal="right" wrapText="1"/>
    </xf>
    <xf numFmtId="0" fontId="5" fillId="1" borderId="30" xfId="0" applyFont="1" applyFill="1" applyBorder="1" applyAlignment="1">
      <alignment wrapText="1"/>
    </xf>
    <xf numFmtId="4" fontId="1" fillId="6" borderId="52" xfId="0" applyNumberFormat="1" applyFont="1" applyFill="1" applyBorder="1" applyAlignment="1">
      <alignment vertical="center"/>
    </xf>
    <xf numFmtId="4" fontId="1" fillId="3" borderId="11" xfId="0" applyNumberFormat="1" applyFont="1" applyFill="1" applyBorder="1"/>
    <xf numFmtId="0" fontId="1" fillId="1" borderId="35" xfId="0" applyFont="1" applyFill="1" applyBorder="1" applyAlignment="1">
      <alignment horizontal="left" vertical="center" wrapText="1"/>
    </xf>
    <xf numFmtId="0" fontId="5" fillId="1" borderId="0" xfId="0" applyFont="1" applyFill="1" applyBorder="1" applyAlignment="1">
      <alignment wrapText="1"/>
    </xf>
    <xf numFmtId="0" fontId="1" fillId="1" borderId="0" xfId="0" applyFont="1" applyFill="1" applyBorder="1" applyAlignment="1">
      <alignment horizontal="center" wrapText="1"/>
    </xf>
    <xf numFmtId="4" fontId="3" fillId="2" borderId="0" xfId="0" applyNumberFormat="1" applyFont="1" applyFill="1" applyBorder="1"/>
    <xf numFmtId="9" fontId="1" fillId="2" borderId="31" xfId="0" applyNumberFormat="1" applyFont="1" applyFill="1" applyBorder="1" applyAlignment="1">
      <alignment vertical="center" wrapText="1"/>
    </xf>
    <xf numFmtId="9" fontId="1" fillId="2" borderId="53" xfId="0" applyNumberFormat="1" applyFont="1" applyFill="1" applyBorder="1" applyAlignment="1">
      <alignment vertical="center" wrapText="1"/>
    </xf>
    <xf numFmtId="0" fontId="1" fillId="6" borderId="54" xfId="0" applyFont="1" applyFill="1" applyBorder="1" applyAlignment="1">
      <alignment horizontal="left" vertical="center" wrapText="1"/>
    </xf>
    <xf numFmtId="0" fontId="4" fillId="3" borderId="6" xfId="0" applyFont="1" applyFill="1" applyBorder="1" applyAlignment="1">
      <alignment wrapText="1"/>
    </xf>
    <xf numFmtId="0" fontId="5" fillId="0" borderId="55" xfId="0" applyFont="1" applyBorder="1" applyAlignment="1">
      <alignment horizontal="justify" wrapText="1"/>
    </xf>
    <xf numFmtId="0" fontId="5" fillId="0" borderId="56" xfId="0" applyFont="1" applyBorder="1" applyAlignment="1">
      <alignment horizontal="justify"/>
    </xf>
    <xf numFmtId="0" fontId="5" fillId="0" borderId="57" xfId="0" applyFont="1" applyBorder="1" applyAlignment="1">
      <alignment horizontal="justify"/>
    </xf>
    <xf numFmtId="0" fontId="14" fillId="0" borderId="58" xfId="0" applyFont="1" applyBorder="1" applyAlignment="1">
      <alignment horizontal="justify" wrapText="1"/>
    </xf>
    <xf numFmtId="0" fontId="5" fillId="0" borderId="59" xfId="0" applyFont="1" applyBorder="1" applyAlignment="1">
      <alignment horizontal="justify"/>
    </xf>
    <xf numFmtId="0" fontId="5" fillId="0" borderId="60" xfId="0" applyFont="1" applyBorder="1" applyAlignment="1">
      <alignment horizontal="justify"/>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237329</xdr:colOff>
      <xdr:row>0</xdr:row>
      <xdr:rowOff>115359</xdr:rowOff>
    </xdr:from>
    <xdr:to>
      <xdr:col>3</xdr:col>
      <xdr:colOff>780786</xdr:colOff>
      <xdr:row>0</xdr:row>
      <xdr:rowOff>924984</xdr:rowOff>
    </xdr:to>
    <xdr:pic>
      <xdr:nvPicPr>
        <xdr:cNvPr id="1071" name="2 Imagen">
          <a:extLst>
            <a:ext uri="{FF2B5EF4-FFF2-40B4-BE49-F238E27FC236}">
              <a16:creationId xmlns:a16="http://schemas.microsoft.com/office/drawing/2014/main" id="{00000000-0008-0000-0000-00002F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37329" y="115359"/>
          <a:ext cx="112554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201083</xdr:colOff>
      <xdr:row>0</xdr:row>
      <xdr:rowOff>130904</xdr:rowOff>
    </xdr:from>
    <xdr:to>
      <xdr:col>8</xdr:col>
      <xdr:colOff>819150</xdr:colOff>
      <xdr:row>0</xdr:row>
      <xdr:rowOff>935776</xdr:rowOff>
    </xdr:to>
    <xdr:pic>
      <xdr:nvPicPr>
        <xdr:cNvPr id="1072" name="2 Imagen">
          <a:extLst>
            <a:ext uri="{FF2B5EF4-FFF2-40B4-BE49-F238E27FC236}">
              <a16:creationId xmlns:a16="http://schemas.microsoft.com/office/drawing/2014/main" id="{00000000-0008-0000-0000-00003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10699750" y="130904"/>
          <a:ext cx="1369483" cy="804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4"/>
  <sheetViews>
    <sheetView tabSelected="1" topLeftCell="A26" zoomScale="90" zoomScaleNormal="90" workbookViewId="0">
      <selection activeCell="L62" sqref="L62"/>
    </sheetView>
  </sheetViews>
  <sheetFormatPr baseColWidth="10" defaultRowHeight="12.75" x14ac:dyDescent="0.2"/>
  <cols>
    <col min="1" max="1" width="8.5703125" customWidth="1"/>
    <col min="2" max="2" width="11.42578125" hidden="1" customWidth="1"/>
    <col min="3" max="3" width="0.140625" customWidth="1"/>
    <col min="4" max="4" width="81" customWidth="1"/>
    <col min="5" max="5" width="20.7109375" customWidth="1"/>
    <col min="6" max="6" width="31" customWidth="1"/>
    <col min="7" max="7" width="16" customWidth="1"/>
    <col min="8" max="8" width="11.28515625" customWidth="1"/>
    <col min="9" max="9" width="14.28515625" customWidth="1"/>
  </cols>
  <sheetData>
    <row r="1" spans="1:9" ht="76.5" customHeight="1" thickTop="1" thickBot="1" x14ac:dyDescent="0.25">
      <c r="A1" s="117"/>
      <c r="B1" s="118"/>
      <c r="C1" s="118"/>
      <c r="D1" s="118"/>
      <c r="E1" s="118"/>
      <c r="F1" s="118"/>
      <c r="G1" s="118"/>
      <c r="H1" s="118"/>
      <c r="I1" s="119"/>
    </row>
    <row r="2" spans="1:9" ht="34.5" customHeight="1" thickBot="1" x14ac:dyDescent="0.25">
      <c r="A2" s="126" t="s">
        <v>35</v>
      </c>
      <c r="B2" s="127"/>
      <c r="C2" s="127"/>
      <c r="D2" s="127"/>
      <c r="E2" s="127"/>
      <c r="F2" s="127"/>
      <c r="G2" s="127"/>
      <c r="H2" s="127"/>
      <c r="I2" s="128"/>
    </row>
    <row r="3" spans="1:9" x14ac:dyDescent="0.2">
      <c r="A3" s="120" t="s">
        <v>40</v>
      </c>
      <c r="B3" s="121"/>
      <c r="C3" s="121"/>
      <c r="D3" s="121"/>
      <c r="E3" s="121"/>
      <c r="F3" s="121"/>
      <c r="G3" s="121"/>
      <c r="H3" s="121"/>
      <c r="I3" s="122"/>
    </row>
    <row r="4" spans="1:9" x14ac:dyDescent="0.2">
      <c r="A4" s="123" t="s">
        <v>2</v>
      </c>
      <c r="B4" s="124"/>
      <c r="C4" s="124"/>
      <c r="D4" s="124"/>
      <c r="E4" s="124"/>
      <c r="F4" s="124"/>
      <c r="G4" s="124"/>
      <c r="H4" s="124"/>
      <c r="I4" s="125"/>
    </row>
    <row r="5" spans="1:9" x14ac:dyDescent="0.2">
      <c r="A5" s="131" t="s">
        <v>3</v>
      </c>
      <c r="B5" s="124"/>
      <c r="C5" s="124"/>
      <c r="D5" s="124"/>
      <c r="E5" s="124"/>
      <c r="F5" s="124"/>
      <c r="G5" s="124"/>
      <c r="H5" s="124"/>
      <c r="I5" s="125"/>
    </row>
    <row r="6" spans="1:9" x14ac:dyDescent="0.2">
      <c r="A6" s="131" t="s">
        <v>4</v>
      </c>
      <c r="B6" s="124"/>
      <c r="C6" s="124"/>
      <c r="D6" s="124"/>
      <c r="E6" s="124"/>
      <c r="F6" s="124"/>
      <c r="G6" s="124"/>
      <c r="H6" s="124"/>
      <c r="I6" s="125"/>
    </row>
    <row r="7" spans="1:9" x14ac:dyDescent="0.2">
      <c r="A7" s="131" t="s">
        <v>5</v>
      </c>
      <c r="B7" s="124"/>
      <c r="C7" s="124"/>
      <c r="D7" s="124"/>
      <c r="E7" s="124"/>
      <c r="F7" s="124"/>
      <c r="G7" s="124"/>
      <c r="H7" s="124"/>
      <c r="I7" s="125"/>
    </row>
    <row r="8" spans="1:9" ht="13.5" thickBot="1" x14ac:dyDescent="0.25">
      <c r="A8" s="132" t="s">
        <v>15</v>
      </c>
      <c r="B8" s="133"/>
      <c r="C8" s="133"/>
      <c r="D8" s="133"/>
      <c r="E8" s="133"/>
      <c r="F8" s="133"/>
      <c r="G8" s="134"/>
      <c r="H8" s="134"/>
      <c r="I8" s="135"/>
    </row>
    <row r="9" spans="1:9" ht="26.25" thickBot="1" x14ac:dyDescent="0.25">
      <c r="A9" s="129" t="s">
        <v>16</v>
      </c>
      <c r="B9" s="130"/>
      <c r="C9" s="130"/>
      <c r="D9" s="130"/>
      <c r="E9" s="45"/>
      <c r="F9" s="45" t="s">
        <v>17</v>
      </c>
      <c r="G9" s="75">
        <v>0</v>
      </c>
      <c r="H9" s="142"/>
      <c r="I9" s="143"/>
    </row>
    <row r="10" spans="1:9" ht="26.25" thickBot="1" x14ac:dyDescent="0.25">
      <c r="A10" s="146"/>
      <c r="B10" s="105"/>
      <c r="C10" s="105"/>
      <c r="D10" s="105"/>
      <c r="E10" s="90"/>
      <c r="F10" s="46" t="s">
        <v>6</v>
      </c>
      <c r="G10" s="88">
        <v>0</v>
      </c>
      <c r="H10" s="147"/>
      <c r="I10" s="43"/>
    </row>
    <row r="11" spans="1:9" ht="13.5" thickBot="1" x14ac:dyDescent="0.25">
      <c r="A11" s="140"/>
      <c r="B11" s="148"/>
      <c r="C11" s="148"/>
      <c r="D11" s="148"/>
      <c r="E11" s="148"/>
      <c r="F11" s="148"/>
      <c r="G11" s="148"/>
      <c r="H11" s="148"/>
      <c r="I11" s="141"/>
    </row>
    <row r="12" spans="1:9" ht="13.5" thickBot="1" x14ac:dyDescent="0.25">
      <c r="A12" s="111" t="s">
        <v>18</v>
      </c>
      <c r="B12" s="112"/>
      <c r="C12" s="112"/>
      <c r="D12" s="112"/>
      <c r="E12" s="60" t="s">
        <v>7</v>
      </c>
      <c r="F12" s="61" t="s">
        <v>8</v>
      </c>
      <c r="G12" s="62" t="s">
        <v>1</v>
      </c>
      <c r="H12" s="61" t="s">
        <v>9</v>
      </c>
      <c r="I12" s="63" t="s">
        <v>0</v>
      </c>
    </row>
    <row r="13" spans="1:9" ht="18" customHeight="1" thickBot="1" x14ac:dyDescent="0.25">
      <c r="A13" s="136" t="s">
        <v>10</v>
      </c>
      <c r="B13" s="137"/>
      <c r="C13" s="137"/>
      <c r="D13" s="137"/>
      <c r="E13" s="138"/>
      <c r="F13" s="139"/>
      <c r="G13" s="149">
        <v>1382.25</v>
      </c>
      <c r="H13" s="84">
        <f>G13*21%</f>
        <v>290.27249999999998</v>
      </c>
      <c r="I13" s="1">
        <f>G13+H13</f>
        <v>1672.5225</v>
      </c>
    </row>
    <row r="14" spans="1:9" ht="18" customHeight="1" thickBot="1" x14ac:dyDescent="0.25">
      <c r="A14" s="150">
        <v>0.3</v>
      </c>
      <c r="B14" s="49"/>
      <c r="C14" s="49"/>
      <c r="D14" s="49" t="s">
        <v>19</v>
      </c>
      <c r="E14" s="85">
        <f>G9</f>
        <v>0</v>
      </c>
      <c r="F14" s="89">
        <f>A14*G10</f>
        <v>0</v>
      </c>
      <c r="G14" s="47">
        <f>E14*F14</f>
        <v>0</v>
      </c>
      <c r="H14" s="72">
        <f>G14*21%</f>
        <v>0</v>
      </c>
      <c r="I14" s="3">
        <f>G14+H14</f>
        <v>0</v>
      </c>
    </row>
    <row r="15" spans="1:9" ht="51.75" thickBot="1" x14ac:dyDescent="0.25">
      <c r="A15" s="115" t="s">
        <v>21</v>
      </c>
      <c r="B15" s="116"/>
      <c r="C15" s="116"/>
      <c r="D15" s="116"/>
      <c r="E15" s="64" t="s">
        <v>20</v>
      </c>
      <c r="F15" s="48"/>
      <c r="G15" s="2">
        <v>0</v>
      </c>
      <c r="H15" s="4">
        <f>G15*21%</f>
        <v>0</v>
      </c>
      <c r="I15" s="3">
        <f>G15+H15</f>
        <v>0</v>
      </c>
    </row>
    <row r="16" spans="1:9" x14ac:dyDescent="0.2">
      <c r="A16" s="98" t="s">
        <v>22</v>
      </c>
      <c r="B16" s="99"/>
      <c r="C16" s="99"/>
      <c r="D16" s="99"/>
      <c r="E16" s="65"/>
      <c r="F16" s="66"/>
      <c r="G16" s="7">
        <v>0</v>
      </c>
      <c r="H16" s="8">
        <f>G16</f>
        <v>0</v>
      </c>
      <c r="I16" s="9"/>
    </row>
    <row r="17" spans="1:9" x14ac:dyDescent="0.2">
      <c r="A17" s="50"/>
      <c r="B17" s="51"/>
      <c r="C17" s="91"/>
      <c r="D17" s="91"/>
      <c r="E17" s="67"/>
      <c r="F17" s="68"/>
      <c r="G17" s="14">
        <v>0</v>
      </c>
      <c r="H17" s="14"/>
      <c r="I17" s="15"/>
    </row>
    <row r="18" spans="1:9" ht="15.75" customHeight="1" x14ac:dyDescent="0.2">
      <c r="A18" s="50"/>
      <c r="B18" s="51"/>
      <c r="C18" s="91"/>
      <c r="D18" s="91"/>
      <c r="E18" s="67"/>
      <c r="F18" s="68"/>
      <c r="G18" s="14">
        <f>E18*F18</f>
        <v>0</v>
      </c>
      <c r="H18" s="14"/>
      <c r="I18" s="15"/>
    </row>
    <row r="19" spans="1:9" x14ac:dyDescent="0.2">
      <c r="A19" s="50"/>
      <c r="B19" s="51"/>
      <c r="C19" s="91"/>
      <c r="D19" s="91"/>
      <c r="E19" s="67"/>
      <c r="F19" s="68"/>
      <c r="G19" s="14">
        <f>E19*F19</f>
        <v>0</v>
      </c>
      <c r="H19" s="14"/>
      <c r="I19" s="15"/>
    </row>
    <row r="20" spans="1:9" x14ac:dyDescent="0.2">
      <c r="A20" s="102" t="s">
        <v>11</v>
      </c>
      <c r="B20" s="103"/>
      <c r="C20" s="103"/>
      <c r="D20" s="103"/>
      <c r="E20" s="25"/>
      <c r="F20" s="69"/>
      <c r="G20" s="18">
        <v>0</v>
      </c>
      <c r="H20" s="19">
        <f>G20</f>
        <v>0</v>
      </c>
      <c r="I20" s="20"/>
    </row>
    <row r="21" spans="1:9" x14ac:dyDescent="0.2">
      <c r="A21" s="50"/>
      <c r="B21" s="51"/>
      <c r="C21" s="91"/>
      <c r="D21" s="91"/>
      <c r="E21" s="67"/>
      <c r="F21" s="70"/>
      <c r="G21" s="14">
        <v>0</v>
      </c>
      <c r="H21" s="14"/>
      <c r="I21" s="15"/>
    </row>
    <row r="22" spans="1:9" x14ac:dyDescent="0.2">
      <c r="A22" s="50"/>
      <c r="B22" s="51"/>
      <c r="C22" s="91"/>
      <c r="D22" s="91"/>
      <c r="E22" s="67"/>
      <c r="F22" s="70"/>
      <c r="G22" s="14">
        <f>E22*F22</f>
        <v>0</v>
      </c>
      <c r="H22" s="14"/>
      <c r="I22" s="15"/>
    </row>
    <row r="23" spans="1:9" x14ac:dyDescent="0.2">
      <c r="A23" s="102" t="s">
        <v>12</v>
      </c>
      <c r="B23" s="103"/>
      <c r="C23" s="103"/>
      <c r="D23" s="103"/>
      <c r="E23" s="26"/>
      <c r="F23" s="54"/>
      <c r="G23" s="18">
        <v>0</v>
      </c>
      <c r="H23" s="19">
        <f>G23</f>
        <v>0</v>
      </c>
      <c r="I23" s="20"/>
    </row>
    <row r="24" spans="1:9" x14ac:dyDescent="0.2">
      <c r="A24" s="50"/>
      <c r="B24" s="51"/>
      <c r="C24" s="91"/>
      <c r="D24" s="91"/>
      <c r="E24" s="67"/>
      <c r="F24" s="44"/>
      <c r="G24" s="14">
        <v>0</v>
      </c>
      <c r="H24" s="14"/>
      <c r="I24" s="15"/>
    </row>
    <row r="25" spans="1:9" x14ac:dyDescent="0.2">
      <c r="A25" s="50"/>
      <c r="B25" s="51"/>
      <c r="C25" s="91"/>
      <c r="D25" s="91"/>
      <c r="E25" s="67"/>
      <c r="F25" s="70"/>
      <c r="G25" s="14">
        <f>E25*F25</f>
        <v>0</v>
      </c>
      <c r="H25" s="14"/>
      <c r="I25" s="15"/>
    </row>
    <row r="26" spans="1:9" x14ac:dyDescent="0.2">
      <c r="A26" s="50"/>
      <c r="B26" s="51"/>
      <c r="C26" s="91"/>
      <c r="D26" s="91"/>
      <c r="E26" s="67"/>
      <c r="F26" s="70"/>
      <c r="G26" s="14">
        <f>E26*F26</f>
        <v>0</v>
      </c>
      <c r="H26" s="14"/>
      <c r="I26" s="15"/>
    </row>
    <row r="27" spans="1:9" x14ac:dyDescent="0.2">
      <c r="A27" s="102" t="s">
        <v>23</v>
      </c>
      <c r="B27" s="103"/>
      <c r="C27" s="103"/>
      <c r="D27" s="103"/>
      <c r="E27" s="25"/>
      <c r="F27" s="69"/>
      <c r="G27" s="18">
        <v>0</v>
      </c>
      <c r="H27" s="19">
        <f>G27</f>
        <v>0</v>
      </c>
      <c r="I27" s="20"/>
    </row>
    <row r="28" spans="1:9" x14ac:dyDescent="0.2">
      <c r="A28" s="50"/>
      <c r="B28" s="51"/>
      <c r="C28" s="91"/>
      <c r="D28" s="91"/>
      <c r="E28" s="67"/>
      <c r="F28" s="70"/>
      <c r="G28" s="14">
        <f>E28*F28</f>
        <v>0</v>
      </c>
      <c r="H28" s="14"/>
      <c r="I28" s="15"/>
    </row>
    <row r="29" spans="1:9" x14ac:dyDescent="0.2">
      <c r="A29" s="50"/>
      <c r="B29" s="51"/>
      <c r="C29" s="91"/>
      <c r="D29" s="91"/>
      <c r="E29" s="67"/>
      <c r="F29" s="70"/>
      <c r="G29" s="14">
        <f>E29*F29</f>
        <v>0</v>
      </c>
      <c r="H29" s="14"/>
      <c r="I29" s="15"/>
    </row>
    <row r="30" spans="1:9" x14ac:dyDescent="0.2">
      <c r="A30" s="50"/>
      <c r="B30" s="51"/>
      <c r="C30" s="91"/>
      <c r="D30" s="91"/>
      <c r="E30" s="67"/>
      <c r="F30" s="70"/>
      <c r="G30" s="14">
        <f>E30*F30</f>
        <v>0</v>
      </c>
      <c r="H30" s="14"/>
      <c r="I30" s="15"/>
    </row>
    <row r="31" spans="1:9" x14ac:dyDescent="0.2">
      <c r="A31" s="102" t="s">
        <v>24</v>
      </c>
      <c r="B31" s="103"/>
      <c r="C31" s="103"/>
      <c r="D31" s="103"/>
      <c r="E31" s="26"/>
      <c r="F31" s="27"/>
      <c r="G31" s="18">
        <v>0</v>
      </c>
      <c r="H31" s="19">
        <f>G31</f>
        <v>0</v>
      </c>
      <c r="I31" s="20"/>
    </row>
    <row r="32" spans="1:9" x14ac:dyDescent="0.2">
      <c r="A32" s="50"/>
      <c r="B32" s="51"/>
      <c r="C32" s="104"/>
      <c r="D32" s="104"/>
      <c r="E32" s="71"/>
      <c r="F32" s="44"/>
      <c r="G32" s="14">
        <f>E32*F32</f>
        <v>0</v>
      </c>
      <c r="H32" s="14"/>
      <c r="I32" s="15"/>
    </row>
    <row r="33" spans="1:9" x14ac:dyDescent="0.2">
      <c r="A33" s="10"/>
      <c r="B33" s="11"/>
      <c r="C33" s="101"/>
      <c r="D33" s="101"/>
      <c r="E33" s="71"/>
      <c r="F33" s="44"/>
      <c r="G33" s="14">
        <f>E33*F33</f>
        <v>0</v>
      </c>
      <c r="H33" s="14"/>
      <c r="I33" s="15"/>
    </row>
    <row r="34" spans="1:9" ht="13.5" thickBot="1" x14ac:dyDescent="0.25">
      <c r="A34" s="28"/>
      <c r="B34" s="29"/>
      <c r="C34" s="100"/>
      <c r="D34" s="100"/>
      <c r="E34" s="30"/>
      <c r="F34" s="31"/>
      <c r="G34" s="32">
        <f>E34*F34</f>
        <v>0</v>
      </c>
      <c r="H34" s="32"/>
      <c r="I34" s="33"/>
    </row>
    <row r="35" spans="1:9" ht="27.75" customHeight="1" thickBot="1" x14ac:dyDescent="0.25">
      <c r="A35" s="113" t="s">
        <v>25</v>
      </c>
      <c r="B35" s="114"/>
      <c r="C35" s="114"/>
      <c r="D35" s="114"/>
      <c r="E35" s="56" t="s">
        <v>30</v>
      </c>
      <c r="F35" s="57" t="s">
        <v>13</v>
      </c>
      <c r="G35" s="2">
        <v>0</v>
      </c>
      <c r="H35" s="4">
        <f>G35</f>
        <v>0</v>
      </c>
      <c r="I35" s="3">
        <f>G35+H35</f>
        <v>0</v>
      </c>
    </row>
    <row r="36" spans="1:9" x14ac:dyDescent="0.2">
      <c r="A36" s="98" t="s">
        <v>26</v>
      </c>
      <c r="B36" s="99"/>
      <c r="C36" s="99"/>
      <c r="D36" s="99"/>
      <c r="E36" s="5"/>
      <c r="F36" s="6"/>
      <c r="G36" s="7">
        <v>0</v>
      </c>
      <c r="H36" s="8">
        <f>G36</f>
        <v>0</v>
      </c>
      <c r="I36" s="9"/>
    </row>
    <row r="37" spans="1:9" x14ac:dyDescent="0.2">
      <c r="A37" s="50"/>
      <c r="B37" s="51"/>
      <c r="C37" s="91"/>
      <c r="D37" s="91"/>
      <c r="E37" s="12"/>
      <c r="F37" s="13"/>
      <c r="G37" s="14">
        <v>0</v>
      </c>
      <c r="H37" s="14"/>
      <c r="I37" s="15"/>
    </row>
    <row r="38" spans="1:9" x14ac:dyDescent="0.2">
      <c r="A38" s="50"/>
      <c r="B38" s="51"/>
      <c r="C38" s="91"/>
      <c r="D38" s="91"/>
      <c r="E38" s="12"/>
      <c r="F38" s="13"/>
      <c r="G38" s="14">
        <f>E38*F38</f>
        <v>0</v>
      </c>
      <c r="H38" s="14"/>
      <c r="I38" s="15"/>
    </row>
    <row r="39" spans="1:9" x14ac:dyDescent="0.2">
      <c r="A39" s="50"/>
      <c r="B39" s="51"/>
      <c r="C39" s="91"/>
      <c r="D39" s="91"/>
      <c r="E39" s="12"/>
      <c r="F39" s="13"/>
      <c r="G39" s="14">
        <f>E39*F39</f>
        <v>0</v>
      </c>
      <c r="H39" s="14"/>
      <c r="I39" s="15"/>
    </row>
    <row r="40" spans="1:9" x14ac:dyDescent="0.2">
      <c r="A40" s="102" t="s">
        <v>27</v>
      </c>
      <c r="B40" s="103"/>
      <c r="C40" s="103"/>
      <c r="D40" s="103"/>
      <c r="E40" s="16"/>
      <c r="F40" s="17"/>
      <c r="G40" s="18">
        <v>0</v>
      </c>
      <c r="H40" s="19">
        <f>G40</f>
        <v>0</v>
      </c>
      <c r="I40" s="20"/>
    </row>
    <row r="41" spans="1:9" x14ac:dyDescent="0.2">
      <c r="A41" s="50"/>
      <c r="B41" s="51"/>
      <c r="C41" s="91"/>
      <c r="D41" s="91"/>
      <c r="E41" s="12"/>
      <c r="F41" s="21"/>
      <c r="G41" s="14">
        <f>E41*F41</f>
        <v>0</v>
      </c>
      <c r="H41" s="14"/>
      <c r="I41" s="15"/>
    </row>
    <row r="42" spans="1:9" x14ac:dyDescent="0.2">
      <c r="A42" s="50"/>
      <c r="B42" s="51"/>
      <c r="C42" s="91"/>
      <c r="D42" s="91"/>
      <c r="E42" s="12"/>
      <c r="F42" s="21"/>
      <c r="G42" s="14">
        <f>E42*F42</f>
        <v>0</v>
      </c>
      <c r="H42" s="14"/>
      <c r="I42" s="15"/>
    </row>
    <row r="43" spans="1:9" x14ac:dyDescent="0.2">
      <c r="A43" s="102" t="s">
        <v>28</v>
      </c>
      <c r="B43" s="103"/>
      <c r="C43" s="103"/>
      <c r="D43" s="103"/>
      <c r="E43" s="22"/>
      <c r="F43" s="23"/>
      <c r="G43" s="18">
        <v>0</v>
      </c>
      <c r="H43" s="19">
        <f>G43</f>
        <v>0</v>
      </c>
      <c r="I43" s="20"/>
    </row>
    <row r="44" spans="1:9" x14ac:dyDescent="0.2">
      <c r="A44" s="50"/>
      <c r="B44" s="51"/>
      <c r="C44" s="91"/>
      <c r="D44" s="91"/>
      <c r="E44" s="12"/>
      <c r="F44" s="24"/>
      <c r="G44" s="14">
        <f>E44*F44</f>
        <v>0</v>
      </c>
      <c r="H44" s="14"/>
      <c r="I44" s="15"/>
    </row>
    <row r="45" spans="1:9" x14ac:dyDescent="0.2">
      <c r="A45" s="50"/>
      <c r="B45" s="51"/>
      <c r="C45" s="91"/>
      <c r="D45" s="91"/>
      <c r="E45" s="12"/>
      <c r="F45" s="21"/>
      <c r="G45" s="14">
        <f>E45*F45</f>
        <v>0</v>
      </c>
      <c r="H45" s="14"/>
      <c r="I45" s="15"/>
    </row>
    <row r="46" spans="1:9" x14ac:dyDescent="0.2">
      <c r="A46" s="50"/>
      <c r="B46" s="51"/>
      <c r="C46" s="91"/>
      <c r="D46" s="91"/>
      <c r="E46" s="12"/>
      <c r="F46" s="21"/>
      <c r="G46" s="14">
        <f>E46*F46</f>
        <v>0</v>
      </c>
      <c r="H46" s="14"/>
      <c r="I46" s="15"/>
    </row>
    <row r="47" spans="1:9" x14ac:dyDescent="0.2">
      <c r="A47" s="102" t="s">
        <v>39</v>
      </c>
      <c r="B47" s="103"/>
      <c r="C47" s="103"/>
      <c r="D47" s="103"/>
      <c r="E47" s="25"/>
      <c r="F47" s="17"/>
      <c r="G47" s="18">
        <v>0</v>
      </c>
      <c r="H47" s="19">
        <f>G47</f>
        <v>0</v>
      </c>
      <c r="I47" s="20"/>
    </row>
    <row r="48" spans="1:9" x14ac:dyDescent="0.2">
      <c r="A48" s="34"/>
      <c r="B48" s="35"/>
      <c r="C48" s="95"/>
      <c r="D48" s="95"/>
      <c r="E48" s="12"/>
      <c r="F48" s="21"/>
      <c r="G48" s="14">
        <f>E48*F48</f>
        <v>0</v>
      </c>
      <c r="H48" s="14"/>
      <c r="I48" s="15"/>
    </row>
    <row r="49" spans="1:9" x14ac:dyDescent="0.2">
      <c r="A49" s="34"/>
      <c r="B49" s="35"/>
      <c r="C49" s="95"/>
      <c r="D49" s="95"/>
      <c r="E49" s="12"/>
      <c r="F49" s="21"/>
      <c r="G49" s="14">
        <f>E49*F49</f>
        <v>0</v>
      </c>
      <c r="H49" s="14"/>
      <c r="I49" s="15"/>
    </row>
    <row r="50" spans="1:9" ht="13.5" thickBot="1" x14ac:dyDescent="0.25">
      <c r="A50" s="36"/>
      <c r="B50" s="37"/>
      <c r="C50" s="96"/>
      <c r="D50" s="96"/>
      <c r="E50" s="30"/>
      <c r="F50" s="31"/>
      <c r="G50" s="32">
        <f>E50*F50</f>
        <v>0</v>
      </c>
      <c r="H50" s="32"/>
      <c r="I50" s="33"/>
    </row>
    <row r="51" spans="1:9" ht="26.25" customHeight="1" thickBot="1" x14ac:dyDescent="0.25">
      <c r="A51" s="151">
        <v>0.35</v>
      </c>
      <c r="B51" s="41"/>
      <c r="C51" s="41"/>
      <c r="D51" s="52" t="s">
        <v>29</v>
      </c>
      <c r="E51" s="56" t="s">
        <v>30</v>
      </c>
      <c r="F51" s="57" t="s">
        <v>13</v>
      </c>
      <c r="G51" s="2">
        <f>G52+G55</f>
        <v>0</v>
      </c>
      <c r="H51" s="72">
        <f>G51*21%</f>
        <v>0</v>
      </c>
      <c r="I51" s="3">
        <f>G51+H51</f>
        <v>0</v>
      </c>
    </row>
    <row r="52" spans="1:9" x14ac:dyDescent="0.2">
      <c r="A52" s="98" t="s">
        <v>31</v>
      </c>
      <c r="B52" s="99"/>
      <c r="C52" s="99"/>
      <c r="D52" s="99"/>
      <c r="E52" s="38">
        <f>G9</f>
        <v>0</v>
      </c>
      <c r="F52" s="86">
        <f>A51*G10</f>
        <v>0</v>
      </c>
      <c r="G52" s="7">
        <f>E52*F52</f>
        <v>0</v>
      </c>
      <c r="H52" s="8">
        <f>G52*21%</f>
        <v>0</v>
      </c>
      <c r="I52" s="9"/>
    </row>
    <row r="53" spans="1:9" x14ac:dyDescent="0.2">
      <c r="A53" s="92"/>
      <c r="B53" s="97"/>
      <c r="C53" s="97"/>
      <c r="D53" s="97"/>
      <c r="E53" s="74">
        <f>I9</f>
        <v>0</v>
      </c>
      <c r="F53" s="80"/>
      <c r="G53" s="14">
        <f>E53*F53</f>
        <v>0</v>
      </c>
      <c r="H53" s="14"/>
      <c r="I53" s="15"/>
    </row>
    <row r="54" spans="1:9" x14ac:dyDescent="0.2">
      <c r="A54" s="92"/>
      <c r="B54" s="93"/>
      <c r="C54" s="93"/>
      <c r="D54" s="93"/>
      <c r="E54" s="74">
        <f>I9</f>
        <v>0</v>
      </c>
      <c r="F54" s="80"/>
      <c r="G54" s="14">
        <f>E54*F54</f>
        <v>0</v>
      </c>
      <c r="H54" s="14"/>
      <c r="I54" s="15"/>
    </row>
    <row r="55" spans="1:9" x14ac:dyDescent="0.2">
      <c r="A55" s="109" t="s">
        <v>32</v>
      </c>
      <c r="B55" s="110"/>
      <c r="C55" s="110"/>
      <c r="D55" s="110"/>
      <c r="E55" s="26"/>
      <c r="F55" s="69"/>
      <c r="G55" s="18">
        <v>0</v>
      </c>
      <c r="H55" s="19">
        <f>G55*21%</f>
        <v>0</v>
      </c>
      <c r="I55" s="20"/>
    </row>
    <row r="56" spans="1:9" x14ac:dyDescent="0.2">
      <c r="A56" s="94"/>
      <c r="B56" s="93"/>
      <c r="C56" s="93"/>
      <c r="D56" s="93"/>
      <c r="E56" s="74">
        <f>I9</f>
        <v>0</v>
      </c>
      <c r="F56" s="81"/>
      <c r="G56" s="14">
        <f>E56*F56</f>
        <v>0</v>
      </c>
      <c r="H56" s="14"/>
      <c r="I56" s="15"/>
    </row>
    <row r="57" spans="1:9" ht="13.5" thickBot="1" x14ac:dyDescent="0.25">
      <c r="A57" s="94"/>
      <c r="B57" s="93"/>
      <c r="C57" s="93"/>
      <c r="D57" s="93"/>
      <c r="E57" s="74">
        <f>I9</f>
        <v>0</v>
      </c>
      <c r="F57" s="81"/>
      <c r="G57" s="14">
        <f>E57*F57</f>
        <v>0</v>
      </c>
      <c r="H57" s="14"/>
      <c r="I57" s="15"/>
    </row>
    <row r="58" spans="1:9" ht="15.75" customHeight="1" thickBot="1" x14ac:dyDescent="0.25">
      <c r="A58" s="151">
        <v>0.35</v>
      </c>
      <c r="B58" s="58"/>
      <c r="C58" s="58"/>
      <c r="D58" s="59" t="s">
        <v>14</v>
      </c>
      <c r="E58" s="56">
        <f>G9</f>
        <v>0</v>
      </c>
      <c r="F58" s="82">
        <f>A58*G10</f>
        <v>0</v>
      </c>
      <c r="G58" s="2">
        <f>E58*F58</f>
        <v>0</v>
      </c>
      <c r="H58" s="72">
        <f>G58*21%</f>
        <v>0</v>
      </c>
      <c r="I58" s="3">
        <f>G58+H58</f>
        <v>0</v>
      </c>
    </row>
    <row r="59" spans="1:9" ht="25.5" x14ac:dyDescent="0.2">
      <c r="A59" s="152"/>
      <c r="B59" s="53"/>
      <c r="C59" s="53"/>
      <c r="D59" s="55" t="s">
        <v>33</v>
      </c>
      <c r="E59" s="87">
        <f>G9</f>
        <v>0</v>
      </c>
      <c r="F59" s="76">
        <f>F58</f>
        <v>0</v>
      </c>
      <c r="G59" s="76">
        <f>E59*F59</f>
        <v>0</v>
      </c>
      <c r="H59" s="77">
        <f>G59*21%</f>
        <v>0</v>
      </c>
      <c r="I59" s="144"/>
    </row>
    <row r="60" spans="1:9" ht="26.25" thickBot="1" x14ac:dyDescent="0.25">
      <c r="A60" s="153"/>
      <c r="B60" s="42"/>
      <c r="C60" s="42"/>
      <c r="D60" s="27" t="s">
        <v>34</v>
      </c>
      <c r="E60" s="83"/>
      <c r="F60" s="79"/>
      <c r="G60" s="78">
        <v>0</v>
      </c>
      <c r="H60" s="77">
        <f t="shared" ref="H60" si="0">G60*21%</f>
        <v>0</v>
      </c>
      <c r="I60" s="145"/>
    </row>
    <row r="61" spans="1:9" ht="29.25" customHeight="1" thickBot="1" x14ac:dyDescent="0.25">
      <c r="A61" s="106" t="s">
        <v>36</v>
      </c>
      <c r="B61" s="107"/>
      <c r="C61" s="107"/>
      <c r="D61" s="107"/>
      <c r="E61" s="107"/>
      <c r="F61" s="108"/>
      <c r="G61" s="39">
        <f>G58+G51+G35+G15+G14+G13</f>
        <v>1382.25</v>
      </c>
      <c r="H61" s="73">
        <f>H58+H51+H35+H15+H14+H13</f>
        <v>290.27249999999998</v>
      </c>
      <c r="I61" s="40">
        <f>G61+H61</f>
        <v>1672.5225</v>
      </c>
    </row>
    <row r="62" spans="1:9" ht="105.95" customHeight="1" x14ac:dyDescent="0.2">
      <c r="A62" s="154" t="s">
        <v>37</v>
      </c>
      <c r="B62" s="155"/>
      <c r="C62" s="155"/>
      <c r="D62" s="155"/>
      <c r="E62" s="155"/>
      <c r="F62" s="155"/>
      <c r="G62" s="155"/>
      <c r="H62" s="155"/>
      <c r="I62" s="156"/>
    </row>
    <row r="63" spans="1:9" ht="105.75" customHeight="1" thickBot="1" x14ac:dyDescent="0.25">
      <c r="A63" s="157" t="s">
        <v>38</v>
      </c>
      <c r="B63" s="158"/>
      <c r="C63" s="158"/>
      <c r="D63" s="158"/>
      <c r="E63" s="158"/>
      <c r="F63" s="158"/>
      <c r="G63" s="158"/>
      <c r="H63" s="158"/>
      <c r="I63" s="159"/>
    </row>
    <row r="64" spans="1:9" ht="13.5" thickTop="1" x14ac:dyDescent="0.2"/>
  </sheetData>
  <mergeCells count="59">
    <mergeCell ref="A1:I1"/>
    <mergeCell ref="A3:I3"/>
    <mergeCell ref="A4:I4"/>
    <mergeCell ref="A23:D23"/>
    <mergeCell ref="C22:D22"/>
    <mergeCell ref="A2:I2"/>
    <mergeCell ref="A9:D9"/>
    <mergeCell ref="A20:D20"/>
    <mergeCell ref="C18:D18"/>
    <mergeCell ref="A5:I5"/>
    <mergeCell ref="A7:I7"/>
    <mergeCell ref="A8:I8"/>
    <mergeCell ref="A6:I6"/>
    <mergeCell ref="A13:F13"/>
    <mergeCell ref="A11:I11"/>
    <mergeCell ref="H9:I9"/>
    <mergeCell ref="A10:D10"/>
    <mergeCell ref="A61:F61"/>
    <mergeCell ref="A40:D40"/>
    <mergeCell ref="A52:D52"/>
    <mergeCell ref="A55:D55"/>
    <mergeCell ref="C46:D46"/>
    <mergeCell ref="A47:D47"/>
    <mergeCell ref="A43:D43"/>
    <mergeCell ref="C37:D37"/>
    <mergeCell ref="C28:D28"/>
    <mergeCell ref="C30:D30"/>
    <mergeCell ref="C19:D19"/>
    <mergeCell ref="A12:D12"/>
    <mergeCell ref="A35:D35"/>
    <mergeCell ref="A15:D15"/>
    <mergeCell ref="C17:D17"/>
    <mergeCell ref="A16:D16"/>
    <mergeCell ref="C34:D34"/>
    <mergeCell ref="A36:D36"/>
    <mergeCell ref="C33:D33"/>
    <mergeCell ref="A31:D31"/>
    <mergeCell ref="C32:D32"/>
    <mergeCell ref="A27:D27"/>
    <mergeCell ref="C29:D29"/>
    <mergeCell ref="C21:D21"/>
    <mergeCell ref="C25:D25"/>
    <mergeCell ref="C24:D24"/>
    <mergeCell ref="C26:D26"/>
    <mergeCell ref="A62:I62"/>
    <mergeCell ref="A63:I63"/>
    <mergeCell ref="C38:D38"/>
    <mergeCell ref="C39:D39"/>
    <mergeCell ref="A54:D54"/>
    <mergeCell ref="A56:D56"/>
    <mergeCell ref="A57:D57"/>
    <mergeCell ref="C41:D41"/>
    <mergeCell ref="C42:D42"/>
    <mergeCell ref="C49:D49"/>
    <mergeCell ref="C50:D50"/>
    <mergeCell ref="A53:D53"/>
    <mergeCell ref="C48:D48"/>
    <mergeCell ref="C44:D44"/>
    <mergeCell ref="C45:D45"/>
  </mergeCells>
  <phoneticPr fontId="0" type="noConversion"/>
  <printOptions horizontalCentered="1" verticalCentered="1"/>
  <pageMargins left="0.32" right="0.28000000000000003" top="1" bottom="1" header="0" footer="0"/>
  <pageSetup paperSize="9" scale="5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jasoutoi</dc:creator>
  <cp:lastModifiedBy>LICENCIA3 FABIS</cp:lastModifiedBy>
  <cp:lastPrinted>2013-05-15T11:09:06Z</cp:lastPrinted>
  <dcterms:created xsi:type="dcterms:W3CDTF">2006-02-09T11:24:46Z</dcterms:created>
  <dcterms:modified xsi:type="dcterms:W3CDTF">2026-05-20T07:06:51Z</dcterms:modified>
</cp:coreProperties>
</file>